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<sst xmlns="http://schemas.openxmlformats.org/spreadsheetml/2006/main" count="143" uniqueCount="129">
  <si>
    <t xml:space="preserve">Приложение № 1
к решению Совета депутатов Коммунаровского сельского поселения Ленинского муниципального района Волгоградской области                                                                                 "Об исполнении бюджета Маляевского сельского поселения Ленинского муниципального района Волгоградской области за 2025 года"
№  7/7 от 15.05.2026 года        
</t>
  </si>
  <si>
    <t xml:space="preserve">Доходы бюджета   по кодам классификации доходов бюджета  </t>
  </si>
  <si>
    <t xml:space="preserve">                  Единица измерения: тыс. руб.</t>
  </si>
  <si>
    <t>Документ</t>
  </si>
  <si>
    <t>КВД</t>
  </si>
  <si>
    <t>Наименование КВД</t>
  </si>
  <si>
    <t>Утверждено бюджетом</t>
  </si>
  <si>
    <t>Фактически исполнено</t>
  </si>
  <si>
    <t>% исполнения</t>
  </si>
  <si>
    <t>1.00.00000.00.0000.000</t>
  </si>
  <si>
    <t>НАЛОГОВЫЕ И НЕНАЛОГОВЫЕ ДОХОДЫ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</si>
  <si>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</si>
  <si>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</si>
  <si>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</si>
  <si>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</si>
  <si>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</si>
  <si>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</si>
  <si>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</si>
  <si>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</si>
  <si>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</si>
  <si>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</si>
  <si>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</si>
  <si>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</si>
  <si>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1.01.02040.01.0000.110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</si>
  <si>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</si>
  <si>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</si>
  <si>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</si>
  <si>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</si>
  <si>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</si>
  <si>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</si>
  <si>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</si>
  <si>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1.03.02230.01.0000.110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</si>
  <si>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</si>
  <si>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</si>
  <si>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</si>
  <si>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</si>
  <si>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</si>
  <si>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</si>
  <si>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</si>
  <si>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</si>
  <si>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</si>
  <si>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</si>
  <si>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</si>
  <si>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</si>
  <si>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</si>
  <si>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</si>
  <si>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</si>
  <si>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1.05.03000.00.0000.110</t>
  </si>
  <si>
    <t>Единый сельскохозяйственный налог</t>
  </si>
  <si>
    <t>000.1.05.03000.00.0000.000</t>
  </si>
  <si>
    <t>1.05.003010.01.1000.110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</si>
  <si>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</si>
  <si>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1.05.03010.01.1000.110</t>
  </si>
  <si>
    <t>1.06.00000.00.0000.000</t>
  </si>
  <si>
    <t>НАЛОГИ НА ИМУЩЕСТВО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</si>
  <si>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</si>
  <si>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</si>
  <si>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</si>
  <si>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</si>
  <si>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</si>
  <si>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</si>
  <si>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1.06.06000.00.0000.110</t>
  </si>
  <si>
    <t>Земельный налог</t>
  </si>
  <si>
    <t>1.06.06030.00.0000.110</t>
  </si>
  <si>
    <t>Земельный налог с организаций</t>
  </si>
  <si>
    <t>1.06.06033.10.0000.110</t>
  </si>
  <si>
    <t>Земельный налог с организаций, обладающих земельным участком, расположенным в границах сельских поселений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</si>
  <si>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</si>
  <si>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</si>
  <si>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1.06.06040.00.0000.110</t>
  </si>
  <si>
    <t>Земельный налог с физических лиц</t>
  </si>
  <si>
    <t>1.06.06043.10.0000.110</t>
  </si>
  <si>
    <t>Земельный налог с физических лиц, обладающих земельным участком, расположенным в границах сельских поселений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</si>
  <si>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</si>
  <si>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</si>
  <si>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1.16.00000.00.0000.000</t>
  </si>
  <si>
    <t>ШТРАФЫ, САНКЦИИ, ВОЗМЕЩЕНИЕ УЩЕРБА</t>
  </si>
  <si>
    <t>1.16.02000.02.0000.140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</si>
  <si>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</si>
  <si>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1. 16.18000.02.0000.140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</si>
  <si>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</si>
  <si>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налоговые и неналоговые доходы</t>
  </si>
  <si>
    <t>1.08.00000.00.0000.000</t>
  </si>
  <si>
    <t>ГОСУДАРСТВЕННАЯ ПОШЛИНА</t>
  </si>
  <si>
    <t>1.08.04000.01.0000.110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</si>
  <si>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</si>
  <si>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</si>
  <si>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</si>
  <si>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1.08.04020.01.1000.110</t>
  </si>
  <si>
    <t>1.11.00000.00.0000.120</t>
  </si>
  <si>
    <t>ДОХОДЫ ОТ ИСПОЛЬЗОВАНИЯ ИМУЩЕСТВА, НАХОДЯЩЕГОСЯ В ГОСУДАРСТВЕННОЙ И МУНИЦИПАЛЬНОЙ СОБСТВЕННОСТИ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</si>
  <si>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</si>
  <si>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</si>
  <si>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1.11.05030.00.0000.120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</si>
  <si>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</si>
  <si>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1.11.05035.10.0000.120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</si>
  <si>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</si>
  <si>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1.13.00000.00.0000.000</t>
  </si>
  <si>
    <t>доходы от оказания платных услуг и компенсация затрат государства</t>
  </si>
  <si>
    <t>1.13.02995.10.0000.130</t>
  </si>
  <si>
    <t>прочие доходы от компенсации затрат бюджетов сельских поселений</t>
  </si>
  <si>
    <t>1.16.02020.02.0000140</t>
  </si>
  <si>
    <t>Административные штрафы,установленные закономи субъектов РФ об административных правонарушениях,за нарушение муниципальных правовых актов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</si>
  <si>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</si>
  <si>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</si>
  <si>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</si>
  <si>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</si>
  <si>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2.02.10000.00.0000.150</t>
  </si>
  <si>
    <t>Дотации бюджетам бюджетной системы Российской Федерации</t>
  </si>
  <si>
    <t>2.02.15001.00.0000.150</t>
  </si>
  <si>
    <t>Дотации на выравнивание бюджетной обеспеченности</t>
  </si>
  <si>
    <t>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</si>
  <si>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</si>
  <si>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</si>
  <si>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</si>
  <si>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</si>
  <si>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</si>
  <si>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</si>
  <si>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</si>
  <si>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2.02.35118.00.0000.150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</si>
  <si>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</si>
  <si>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</si>
  <si>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</si>
  <si>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2.02.40000.00.0000.150</t>
  </si>
  <si>
    <t>Иные межбюджетные трансферты</t>
  </si>
  <si>
    <t>2.02.40014.00.0000.150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</si>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</sst>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_-* #\ ##0.00&quot;р.&quot;_-;\-* #\ ##0.00&quot;р.&quot;_-;_-* &quot;-&quot;??&quot;р.&quot;_-;_-@_-"/>
    <numFmt numFmtId="181" formatCode="#\ ##0.00"/>
    <numFmt numFmtId="182" formatCode="?"/>
  </numFmts>
  <fonts count="65">
    <font>
      <sz val="10"/>
      <name val="Arial"/>
      <charset val="134"/>
    </font>
    <font>
      <b/>
      <sz val="10"/>
      <name val="Arial"/>
      <charset val="204"/>
    </font>
    <font>
      <sz val="6"/>
      <name val="Arial"/>
      <charset val="204"/>
    </font>
    <font>
      <b/>
      <sz val="8.5"/>
      <name val="MS Sans Serif"/>
      <charset val="204"/>
    </font>
    <font>
      <sz val="8.5"/>
      <name val="MS Sans Serif"/>
      <charset val="134"/>
    </font>
    <font>
      <sz val="9"/>
      <name val="Arial Cyr"/>
      <charset val="134"/>
    </font>
    <font>
      <b/>
      <sz val="8.5"/>
      <name val="MS Sans Serif"/>
      <charset val="134"/>
    </font>
    <font>
      <b/>
      <sz val="8.5"/>
      <name val="Times New Roman"/>
      <charset val="204"/>
    </font>
    <font>
      <sz val="8.5"/>
      <name val="Times New Roman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18"/>
      <name val="Calibri"/>
      <charset val="134"/>
    </font>
    <font>
      <sz val="11"/>
      <color indexed="8"/>
      <name val="Calibri"/>
      <charset val="134"/>
    </font>
    <font>
      <sz val="11"/>
      <color indexed="44"/>
      <name val="Calibri"/>
      <charset val="134"/>
    </font>
    <font>
      <sz val="11"/>
      <color indexed="9"/>
      <name val="Calibri"/>
      <charset val="134"/>
    </font>
    <font>
      <sz val="11"/>
      <color indexed="41"/>
      <name val="Calibri"/>
      <charset val="134"/>
    </font>
    <font>
      <sz val="11"/>
      <color indexed="62"/>
      <name val="Calibri"/>
      <charset val="134"/>
    </font>
    <font>
      <b/>
      <sz val="11"/>
      <color indexed="63"/>
      <name val="Calibri"/>
      <charset val="134"/>
    </font>
    <font>
      <b/>
      <sz val="11"/>
      <color indexed="10"/>
      <name val="Calibri"/>
      <charset val="134"/>
    </font>
    <font>
      <b/>
      <sz val="11"/>
      <color indexed="60"/>
      <name val="Calibri"/>
      <charset val="134"/>
    </font>
    <font>
      <sz val="10"/>
      <name val="Arial Cyr"/>
      <charset val="134"/>
    </font>
    <font>
      <b/>
      <sz val="15"/>
      <color indexed="62"/>
      <name val="Calibri"/>
      <charset val="134"/>
    </font>
    <font>
      <b/>
      <sz val="15"/>
      <color indexed="48"/>
      <name val="Calibri"/>
      <charset val="134"/>
    </font>
    <font>
      <b/>
      <sz val="13"/>
      <color indexed="62"/>
      <name val="Calibri"/>
      <charset val="134"/>
    </font>
    <font>
      <b/>
      <sz val="13"/>
      <color indexed="48"/>
      <name val="Calibri"/>
      <charset val="134"/>
    </font>
    <font>
      <b/>
      <sz val="11"/>
      <color indexed="62"/>
      <name val="Calibri"/>
      <charset val="134"/>
    </font>
    <font>
      <b/>
      <sz val="11"/>
      <color indexed="48"/>
      <name val="Calibri"/>
      <charset val="134"/>
    </font>
    <font>
      <b/>
      <sz val="11"/>
      <color indexed="18"/>
      <name val="Calibri"/>
      <charset val="134"/>
    </font>
    <font>
      <b/>
      <sz val="11"/>
      <color indexed="8"/>
      <name val="Calibri"/>
      <charset val="134"/>
    </font>
    <font>
      <b/>
      <sz val="11"/>
      <color indexed="44"/>
      <name val="Calibri"/>
      <charset val="134"/>
    </font>
    <font>
      <b/>
      <sz val="11"/>
      <color indexed="9"/>
      <name val="Calibri"/>
      <charset val="134"/>
    </font>
    <font>
      <b/>
      <sz val="11"/>
      <color indexed="41"/>
      <name val="Calibri"/>
      <charset val="134"/>
    </font>
    <font>
      <b/>
      <sz val="18"/>
      <color indexed="62"/>
      <name val="Cambria"/>
      <charset val="134"/>
    </font>
    <font>
      <b/>
      <sz val="18"/>
      <color indexed="48"/>
      <name val="Cambria"/>
      <charset val="134"/>
    </font>
    <font>
      <sz val="11"/>
      <color indexed="19"/>
      <name val="Calibri"/>
      <charset val="134"/>
    </font>
    <font>
      <sz val="11"/>
      <color indexed="59"/>
      <name val="Calibri"/>
      <charset val="134"/>
    </font>
    <font>
      <sz val="10"/>
      <color theme="1"/>
      <name val="Arial"/>
      <charset val="134"/>
    </font>
    <font>
      <sz val="10"/>
      <name val="Tahoma"/>
      <charset val="134"/>
    </font>
    <font>
      <sz val="11"/>
      <color indexed="20"/>
      <name val="Calibri"/>
      <charset val="134"/>
    </font>
    <font>
      <i/>
      <sz val="11"/>
      <color indexed="23"/>
      <name val="Calibri"/>
      <charset val="134"/>
    </font>
    <font>
      <sz val="11"/>
      <color indexed="10"/>
      <name val="Calibri"/>
      <charset val="134"/>
    </font>
    <font>
      <sz val="11"/>
      <color indexed="60"/>
      <name val="Calibri"/>
      <charset val="134"/>
    </font>
    <font>
      <sz val="11"/>
      <color indexed="17"/>
      <name val="Calibri"/>
      <charset val="134"/>
    </font>
  </fonts>
  <fills count="7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4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64"/>
      </patternFill>
    </fill>
    <fill>
      <patternFill patternType="solid">
        <fgColor indexed="19"/>
        <bgColor indexed="55"/>
      </patternFill>
    </fill>
    <fill>
      <patternFill patternType="solid">
        <fgColor indexed="30"/>
        <bgColor indexed="21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0"/>
        <bgColor indexed="25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63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43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60"/>
      </bottom>
      <diagonal/>
    </border>
  </borders>
  <cellStyleXfs count="1077">
    <xf numFmtId="0" fontId="0" fillId="0" borderId="0"/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33" borderId="0"/>
    <xf numFmtId="0" fontId="33" fillId="33" borderId="0"/>
    <xf numFmtId="0" fontId="33" fillId="33" borderId="0"/>
    <xf numFmtId="0" fontId="33" fillId="33" borderId="0"/>
    <xf numFmtId="0" fontId="33" fillId="33" borderId="0"/>
    <xf numFmtId="0" fontId="33" fillId="33" borderId="0"/>
    <xf numFmtId="0" fontId="33" fillId="33" borderId="0"/>
    <xf numFmtId="0" fontId="33" fillId="33" borderId="0"/>
    <xf numFmtId="0" fontId="33" fillId="33" borderId="0"/>
    <xf numFmtId="0" fontId="34" fillId="33" borderId="0"/>
    <xf numFmtId="0" fontId="33" fillId="33" borderId="0"/>
    <xf numFmtId="0" fontId="33" fillId="33" borderId="0"/>
    <xf numFmtId="0" fontId="33" fillId="33" borderId="0"/>
    <xf numFmtId="0" fontId="34" fillId="34" borderId="0"/>
    <xf numFmtId="0" fontId="34" fillId="33" borderId="0"/>
    <xf numFmtId="0" fontId="34" fillId="33" borderId="0"/>
    <xf numFmtId="0" fontId="33" fillId="33" borderId="0"/>
    <xf numFmtId="0" fontId="34" fillId="33" borderId="0"/>
    <xf numFmtId="0" fontId="33" fillId="33" borderId="0"/>
    <xf numFmtId="0" fontId="33" fillId="33" borderId="0"/>
    <xf numFmtId="0" fontId="33" fillId="33" borderId="0"/>
    <xf numFmtId="0" fontId="33" fillId="33" borderId="0"/>
    <xf numFmtId="0" fontId="33" fillId="33" borderId="0"/>
    <xf numFmtId="0" fontId="33" fillId="33" borderId="0"/>
    <xf numFmtId="0" fontId="33" fillId="35" borderId="0"/>
    <xf numFmtId="0" fontId="33" fillId="35" borderId="0"/>
    <xf numFmtId="0" fontId="33" fillId="35" borderId="0"/>
    <xf numFmtId="0" fontId="33" fillId="35" borderId="0"/>
    <xf numFmtId="0" fontId="33" fillId="35" borderId="0"/>
    <xf numFmtId="0" fontId="33" fillId="35" borderId="0"/>
    <xf numFmtId="0" fontId="33" fillId="35" borderId="0"/>
    <xf numFmtId="0" fontId="33" fillId="35" borderId="0"/>
    <xf numFmtId="0" fontId="33" fillId="35" borderId="0"/>
    <xf numFmtId="0" fontId="34" fillId="35" borderId="0"/>
    <xf numFmtId="0" fontId="33" fillId="35" borderId="0"/>
    <xf numFmtId="0" fontId="33" fillId="35" borderId="0"/>
    <xf numFmtId="0" fontId="33" fillId="35" borderId="0"/>
    <xf numFmtId="0" fontId="34" fillId="36" borderId="0"/>
    <xf numFmtId="0" fontId="34" fillId="35" borderId="0"/>
    <xf numFmtId="0" fontId="34" fillId="35" borderId="0"/>
    <xf numFmtId="0" fontId="33" fillId="35" borderId="0"/>
    <xf numFmtId="0" fontId="34" fillId="35" borderId="0"/>
    <xf numFmtId="0" fontId="33" fillId="35" borderId="0"/>
    <xf numFmtId="0" fontId="33" fillId="35" borderId="0"/>
    <xf numFmtId="0" fontId="33" fillId="35" borderId="0"/>
    <xf numFmtId="0" fontId="33" fillId="35" borderId="0"/>
    <xf numFmtId="0" fontId="33" fillId="35" borderId="0"/>
    <xf numFmtId="0" fontId="33" fillId="35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4" fillId="37" borderId="0"/>
    <xf numFmtId="0" fontId="33" fillId="37" borderId="0"/>
    <xf numFmtId="0" fontId="33" fillId="37" borderId="0"/>
    <xf numFmtId="0" fontId="33" fillId="37" borderId="0"/>
    <xf numFmtId="0" fontId="34" fillId="38" borderId="0"/>
    <xf numFmtId="0" fontId="34" fillId="37" borderId="0"/>
    <xf numFmtId="0" fontId="34" fillId="37" borderId="0"/>
    <xf numFmtId="0" fontId="33" fillId="37" borderId="0"/>
    <xf numFmtId="0" fontId="34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9" borderId="0"/>
    <xf numFmtId="0" fontId="33" fillId="39" borderId="0"/>
    <xf numFmtId="0" fontId="33" fillId="39" borderId="0"/>
    <xf numFmtId="0" fontId="33" fillId="39" borderId="0"/>
    <xf numFmtId="0" fontId="33" fillId="39" borderId="0"/>
    <xf numFmtId="0" fontId="33" fillId="39" borderId="0"/>
    <xf numFmtId="0" fontId="33" fillId="39" borderId="0"/>
    <xf numFmtId="0" fontId="33" fillId="39" borderId="0"/>
    <xf numFmtId="0" fontId="33" fillId="39" borderId="0"/>
    <xf numFmtId="0" fontId="34" fillId="39" borderId="0"/>
    <xf numFmtId="0" fontId="33" fillId="39" borderId="0"/>
    <xf numFmtId="0" fontId="33" fillId="39" borderId="0"/>
    <xf numFmtId="0" fontId="33" fillId="39" borderId="0"/>
    <xf numFmtId="0" fontId="34" fillId="40" borderId="0"/>
    <xf numFmtId="0" fontId="34" fillId="39" borderId="0"/>
    <xf numFmtId="0" fontId="34" fillId="39" borderId="0"/>
    <xf numFmtId="0" fontId="33" fillId="39" borderId="0"/>
    <xf numFmtId="0" fontId="34" fillId="39" borderId="0"/>
    <xf numFmtId="0" fontId="33" fillId="39" borderId="0"/>
    <xf numFmtId="0" fontId="33" fillId="39" borderId="0"/>
    <xf numFmtId="0" fontId="33" fillId="39" borderId="0"/>
    <xf numFmtId="0" fontId="33" fillId="39" borderId="0"/>
    <xf numFmtId="0" fontId="33" fillId="39" borderId="0"/>
    <xf numFmtId="0" fontId="33" fillId="39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4" fillId="41" borderId="0"/>
    <xf numFmtId="0" fontId="33" fillId="41" borderId="0"/>
    <xf numFmtId="0" fontId="33" fillId="41" borderId="0"/>
    <xf numFmtId="0" fontId="33" fillId="41" borderId="0"/>
    <xf numFmtId="0" fontId="34" fillId="42" borderId="0"/>
    <xf numFmtId="0" fontId="34" fillId="41" borderId="0"/>
    <xf numFmtId="0" fontId="34" fillId="41" borderId="0"/>
    <xf numFmtId="0" fontId="33" fillId="41" borderId="0"/>
    <xf numFmtId="0" fontId="34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4" fillId="37" borderId="0"/>
    <xf numFmtId="0" fontId="33" fillId="37" borderId="0"/>
    <xf numFmtId="0" fontId="33" fillId="37" borderId="0"/>
    <xf numFmtId="0" fontId="33" fillId="37" borderId="0"/>
    <xf numFmtId="0" fontId="34" fillId="43" borderId="0"/>
    <xf numFmtId="0" fontId="34" fillId="37" borderId="0"/>
    <xf numFmtId="0" fontId="34" fillId="37" borderId="0"/>
    <xf numFmtId="0" fontId="33" fillId="37" borderId="0"/>
    <xf numFmtId="0" fontId="34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4" fillId="41" borderId="0"/>
    <xf numFmtId="0" fontId="33" fillId="41" borderId="0"/>
    <xf numFmtId="0" fontId="33" fillId="41" borderId="0"/>
    <xf numFmtId="0" fontId="33" fillId="41" borderId="0"/>
    <xf numFmtId="0" fontId="34" fillId="44" borderId="0"/>
    <xf numFmtId="0" fontId="34" fillId="41" borderId="0"/>
    <xf numFmtId="0" fontId="34" fillId="41" borderId="0"/>
    <xf numFmtId="0" fontId="33" fillId="41" borderId="0"/>
    <xf numFmtId="0" fontId="34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35" borderId="0"/>
    <xf numFmtId="0" fontId="33" fillId="35" borderId="0"/>
    <xf numFmtId="0" fontId="33" fillId="35" borderId="0"/>
    <xf numFmtId="0" fontId="33" fillId="35" borderId="0"/>
    <xf numFmtId="0" fontId="33" fillId="35" borderId="0"/>
    <xf numFmtId="0" fontId="33" fillId="35" borderId="0"/>
    <xf numFmtId="0" fontId="33" fillId="35" borderId="0"/>
    <xf numFmtId="0" fontId="33" fillId="35" borderId="0"/>
    <xf numFmtId="0" fontId="33" fillId="35" borderId="0"/>
    <xf numFmtId="0" fontId="34" fillId="35" borderId="0"/>
    <xf numFmtId="0" fontId="33" fillId="35" borderId="0"/>
    <xf numFmtId="0" fontId="33" fillId="35" borderId="0"/>
    <xf numFmtId="0" fontId="33" fillId="35" borderId="0"/>
    <xf numFmtId="0" fontId="34" fillId="45" borderId="0"/>
    <xf numFmtId="0" fontId="34" fillId="35" borderId="0"/>
    <xf numFmtId="0" fontId="34" fillId="35" borderId="0"/>
    <xf numFmtId="0" fontId="33" fillId="35" borderId="0"/>
    <xf numFmtId="0" fontId="34" fillId="35" borderId="0"/>
    <xf numFmtId="0" fontId="33" fillId="35" borderId="0"/>
    <xf numFmtId="0" fontId="33" fillId="35" borderId="0"/>
    <xf numFmtId="0" fontId="33" fillId="35" borderId="0"/>
    <xf numFmtId="0" fontId="33" fillId="35" borderId="0"/>
    <xf numFmtId="0" fontId="33" fillId="35" borderId="0"/>
    <xf numFmtId="0" fontId="33" fillId="35" borderId="0"/>
    <xf numFmtId="0" fontId="33" fillId="46" borderId="0"/>
    <xf numFmtId="0" fontId="33" fillId="46" borderId="0"/>
    <xf numFmtId="0" fontId="33" fillId="46" borderId="0"/>
    <xf numFmtId="0" fontId="33" fillId="46" borderId="0"/>
    <xf numFmtId="0" fontId="33" fillId="46" borderId="0"/>
    <xf numFmtId="0" fontId="33" fillId="46" borderId="0"/>
    <xf numFmtId="0" fontId="33" fillId="46" borderId="0"/>
    <xf numFmtId="0" fontId="33" fillId="46" borderId="0"/>
    <xf numFmtId="0" fontId="33" fillId="46" borderId="0"/>
    <xf numFmtId="0" fontId="34" fillId="46" borderId="0"/>
    <xf numFmtId="0" fontId="33" fillId="46" borderId="0"/>
    <xf numFmtId="0" fontId="33" fillId="46" borderId="0"/>
    <xf numFmtId="0" fontId="33" fillId="46" borderId="0"/>
    <xf numFmtId="0" fontId="34" fillId="47" borderId="0"/>
    <xf numFmtId="0" fontId="34" fillId="46" borderId="0"/>
    <xf numFmtId="0" fontId="34" fillId="46" borderId="0"/>
    <xf numFmtId="0" fontId="33" fillId="46" borderId="0"/>
    <xf numFmtId="0" fontId="34" fillId="46" borderId="0"/>
    <xf numFmtId="0" fontId="33" fillId="46" borderId="0"/>
    <xf numFmtId="0" fontId="33" fillId="46" borderId="0"/>
    <xf numFmtId="0" fontId="33" fillId="46" borderId="0"/>
    <xf numFmtId="0" fontId="33" fillId="46" borderId="0"/>
    <xf numFmtId="0" fontId="33" fillId="46" borderId="0"/>
    <xf numFmtId="0" fontId="33" fillId="46" borderId="0"/>
    <xf numFmtId="0" fontId="33" fillId="48" borderId="0"/>
    <xf numFmtId="0" fontId="33" fillId="48" borderId="0"/>
    <xf numFmtId="0" fontId="33" fillId="48" borderId="0"/>
    <xf numFmtId="0" fontId="33" fillId="48" borderId="0"/>
    <xf numFmtId="0" fontId="33" fillId="48" borderId="0"/>
    <xf numFmtId="0" fontId="33" fillId="48" borderId="0"/>
    <xf numFmtId="0" fontId="33" fillId="48" borderId="0"/>
    <xf numFmtId="0" fontId="33" fillId="48" borderId="0"/>
    <xf numFmtId="0" fontId="33" fillId="48" borderId="0"/>
    <xf numFmtId="0" fontId="34" fillId="48" borderId="0"/>
    <xf numFmtId="0" fontId="33" fillId="48" borderId="0"/>
    <xf numFmtId="0" fontId="33" fillId="48" borderId="0"/>
    <xf numFmtId="0" fontId="33" fillId="48" borderId="0"/>
    <xf numFmtId="0" fontId="34" fillId="40" borderId="0"/>
    <xf numFmtId="0" fontId="34" fillId="48" borderId="0"/>
    <xf numFmtId="0" fontId="34" fillId="48" borderId="0"/>
    <xf numFmtId="0" fontId="33" fillId="48" borderId="0"/>
    <xf numFmtId="0" fontId="34" fillId="48" borderId="0"/>
    <xf numFmtId="0" fontId="33" fillId="48" borderId="0"/>
    <xf numFmtId="0" fontId="33" fillId="48" borderId="0"/>
    <xf numFmtId="0" fontId="33" fillId="48" borderId="0"/>
    <xf numFmtId="0" fontId="33" fillId="48" borderId="0"/>
    <xf numFmtId="0" fontId="33" fillId="48" borderId="0"/>
    <xf numFmtId="0" fontId="33" fillId="48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4" fillId="41" borderId="0"/>
    <xf numFmtId="0" fontId="33" fillId="41" borderId="0"/>
    <xf numFmtId="0" fontId="33" fillId="41" borderId="0"/>
    <xf numFmtId="0" fontId="33" fillId="41" borderId="0"/>
    <xf numFmtId="0" fontId="34" fillId="44" borderId="0"/>
    <xf numFmtId="0" fontId="34" fillId="41" borderId="0"/>
    <xf numFmtId="0" fontId="34" fillId="41" borderId="0"/>
    <xf numFmtId="0" fontId="33" fillId="41" borderId="0"/>
    <xf numFmtId="0" fontId="34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41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4" fillId="37" borderId="0"/>
    <xf numFmtId="0" fontId="33" fillId="37" borderId="0"/>
    <xf numFmtId="0" fontId="33" fillId="37" borderId="0"/>
    <xf numFmtId="0" fontId="33" fillId="37" borderId="0"/>
    <xf numFmtId="0" fontId="34" fillId="49" borderId="0"/>
    <xf numFmtId="0" fontId="34" fillId="37" borderId="0"/>
    <xf numFmtId="0" fontId="34" fillId="37" borderId="0"/>
    <xf numFmtId="0" fontId="33" fillId="37" borderId="0"/>
    <xf numFmtId="0" fontId="34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5" fillId="41" borderId="0"/>
    <xf numFmtId="0" fontId="35" fillId="41" borderId="0"/>
    <xf numFmtId="0" fontId="35" fillId="41" borderId="0"/>
    <xf numFmtId="0" fontId="35" fillId="41" borderId="0"/>
    <xf numFmtId="0" fontId="35" fillId="41" borderId="0"/>
    <xf numFmtId="0" fontId="35" fillId="41" borderId="0"/>
    <xf numFmtId="0" fontId="35" fillId="41" borderId="0"/>
    <xf numFmtId="0" fontId="35" fillId="41" borderId="0"/>
    <xf numFmtId="0" fontId="35" fillId="41" borderId="0"/>
    <xf numFmtId="0" fontId="36" fillId="41" borderId="0"/>
    <xf numFmtId="0" fontId="37" fillId="41" borderId="0"/>
    <xf numFmtId="0" fontId="37" fillId="41" borderId="0"/>
    <xf numFmtId="0" fontId="37" fillId="41" borderId="0"/>
    <xf numFmtId="0" fontId="36" fillId="50" borderId="0"/>
    <xf numFmtId="0" fontId="36" fillId="41" borderId="0"/>
    <xf numFmtId="0" fontId="36" fillId="41" borderId="0"/>
    <xf numFmtId="0" fontId="35" fillId="41" borderId="0"/>
    <xf numFmtId="0" fontId="36" fillId="41" borderId="0"/>
    <xf numFmtId="0" fontId="35" fillId="41" borderId="0"/>
    <xf numFmtId="0" fontId="35" fillId="41" borderId="0"/>
    <xf numFmtId="0" fontId="35" fillId="41" borderId="0"/>
    <xf numFmtId="0" fontId="35" fillId="41" borderId="0"/>
    <xf numFmtId="0" fontId="35" fillId="41" borderId="0"/>
    <xf numFmtId="0" fontId="35" fillId="41" borderId="0"/>
    <xf numFmtId="0" fontId="35" fillId="51" borderId="0"/>
    <xf numFmtId="0" fontId="35" fillId="51" borderId="0"/>
    <xf numFmtId="0" fontId="35" fillId="51" borderId="0"/>
    <xf numFmtId="0" fontId="35" fillId="51" borderId="0"/>
    <xf numFmtId="0" fontId="35" fillId="51" borderId="0"/>
    <xf numFmtId="0" fontId="35" fillId="51" borderId="0"/>
    <xf numFmtId="0" fontId="35" fillId="51" borderId="0"/>
    <xf numFmtId="0" fontId="35" fillId="51" borderId="0"/>
    <xf numFmtId="0" fontId="35" fillId="51" borderId="0"/>
    <xf numFmtId="0" fontId="36" fillId="51" borderId="0"/>
    <xf numFmtId="0" fontId="37" fillId="51" borderId="0"/>
    <xf numFmtId="0" fontId="37" fillId="51" borderId="0"/>
    <xf numFmtId="0" fontId="37" fillId="51" borderId="0"/>
    <xf numFmtId="0" fontId="36" fillId="45" borderId="0"/>
    <xf numFmtId="0" fontId="36" fillId="51" borderId="0"/>
    <xf numFmtId="0" fontId="36" fillId="51" borderId="0"/>
    <xf numFmtId="0" fontId="35" fillId="51" borderId="0"/>
    <xf numFmtId="0" fontId="36" fillId="51" borderId="0"/>
    <xf numFmtId="0" fontId="35" fillId="51" borderId="0"/>
    <xf numFmtId="0" fontId="35" fillId="51" borderId="0"/>
    <xf numFmtId="0" fontId="35" fillId="51" borderId="0"/>
    <xf numFmtId="0" fontId="35" fillId="51" borderId="0"/>
    <xf numFmtId="0" fontId="35" fillId="51" borderId="0"/>
    <xf numFmtId="0" fontId="35" fillId="51" borderId="0"/>
    <xf numFmtId="0" fontId="35" fillId="52" borderId="0"/>
    <xf numFmtId="0" fontId="35" fillId="52" borderId="0"/>
    <xf numFmtId="0" fontId="35" fillId="52" borderId="0"/>
    <xf numFmtId="0" fontId="35" fillId="52" borderId="0"/>
    <xf numFmtId="0" fontId="35" fillId="52" borderId="0"/>
    <xf numFmtId="0" fontId="35" fillId="52" borderId="0"/>
    <xf numFmtId="0" fontId="35" fillId="52" borderId="0"/>
    <xf numFmtId="0" fontId="35" fillId="52" borderId="0"/>
    <xf numFmtId="0" fontId="35" fillId="52" borderId="0"/>
    <xf numFmtId="0" fontId="36" fillId="52" borderId="0"/>
    <xf numFmtId="0" fontId="37" fillId="52" borderId="0"/>
    <xf numFmtId="0" fontId="37" fillId="52" borderId="0"/>
    <xf numFmtId="0" fontId="37" fillId="52" borderId="0"/>
    <xf numFmtId="0" fontId="36" fillId="47" borderId="0"/>
    <xf numFmtId="0" fontId="36" fillId="52" borderId="0"/>
    <xf numFmtId="0" fontId="36" fillId="52" borderId="0"/>
    <xf numFmtId="0" fontId="35" fillId="52" borderId="0"/>
    <xf numFmtId="0" fontId="36" fillId="52" borderId="0"/>
    <xf numFmtId="0" fontId="35" fillId="52" borderId="0"/>
    <xf numFmtId="0" fontId="35" fillId="52" borderId="0"/>
    <xf numFmtId="0" fontId="35" fillId="52" borderId="0"/>
    <xf numFmtId="0" fontId="35" fillId="52" borderId="0"/>
    <xf numFmtId="0" fontId="35" fillId="52" borderId="0"/>
    <xf numFmtId="0" fontId="35" fillId="52" borderId="0"/>
    <xf numFmtId="0" fontId="35" fillId="48" borderId="0"/>
    <xf numFmtId="0" fontId="35" fillId="48" borderId="0"/>
    <xf numFmtId="0" fontId="35" fillId="48" borderId="0"/>
    <xf numFmtId="0" fontId="35" fillId="48" borderId="0"/>
    <xf numFmtId="0" fontId="35" fillId="48" borderId="0"/>
    <xf numFmtId="0" fontId="35" fillId="48" borderId="0"/>
    <xf numFmtId="0" fontId="35" fillId="48" borderId="0"/>
    <xf numFmtId="0" fontId="35" fillId="48" borderId="0"/>
    <xf numFmtId="0" fontId="35" fillId="48" borderId="0"/>
    <xf numFmtId="0" fontId="36" fillId="48" borderId="0"/>
    <xf numFmtId="0" fontId="37" fillId="48" borderId="0"/>
    <xf numFmtId="0" fontId="37" fillId="48" borderId="0"/>
    <xf numFmtId="0" fontId="37" fillId="48" borderId="0"/>
    <xf numFmtId="0" fontId="36" fillId="53" borderId="0"/>
    <xf numFmtId="0" fontId="36" fillId="48" borderId="0"/>
    <xf numFmtId="0" fontId="36" fillId="48" borderId="0"/>
    <xf numFmtId="0" fontId="35" fillId="48" borderId="0"/>
    <xf numFmtId="0" fontId="36" fillId="48" borderId="0"/>
    <xf numFmtId="0" fontId="35" fillId="48" borderId="0"/>
    <xf numFmtId="0" fontId="35" fillId="48" borderId="0"/>
    <xf numFmtId="0" fontId="35" fillId="48" borderId="0"/>
    <xf numFmtId="0" fontId="35" fillId="48" borderId="0"/>
    <xf numFmtId="0" fontId="35" fillId="48" borderId="0"/>
    <xf numFmtId="0" fontId="35" fillId="48" borderId="0"/>
    <xf numFmtId="0" fontId="35" fillId="41" borderId="0"/>
    <xf numFmtId="0" fontId="35" fillId="41" borderId="0"/>
    <xf numFmtId="0" fontId="35" fillId="41" borderId="0"/>
    <xf numFmtId="0" fontId="35" fillId="41" borderId="0"/>
    <xf numFmtId="0" fontId="35" fillId="41" borderId="0"/>
    <xf numFmtId="0" fontId="35" fillId="41" borderId="0"/>
    <xf numFmtId="0" fontId="35" fillId="41" borderId="0"/>
    <xf numFmtId="0" fontId="35" fillId="41" borderId="0"/>
    <xf numFmtId="0" fontId="35" fillId="41" borderId="0"/>
    <xf numFmtId="0" fontId="36" fillId="41" borderId="0"/>
    <xf numFmtId="0" fontId="37" fillId="41" borderId="0"/>
    <xf numFmtId="0" fontId="37" fillId="41" borderId="0"/>
    <xf numFmtId="0" fontId="37" fillId="41" borderId="0"/>
    <xf numFmtId="0" fontId="36" fillId="54" borderId="0"/>
    <xf numFmtId="0" fontId="36" fillId="41" borderId="0"/>
    <xf numFmtId="0" fontId="36" fillId="41" borderId="0"/>
    <xf numFmtId="0" fontId="35" fillId="41" borderId="0"/>
    <xf numFmtId="0" fontId="36" fillId="41" borderId="0"/>
    <xf numFmtId="0" fontId="35" fillId="41" borderId="0"/>
    <xf numFmtId="0" fontId="35" fillId="41" borderId="0"/>
    <xf numFmtId="0" fontId="35" fillId="41" borderId="0"/>
    <xf numFmtId="0" fontId="35" fillId="41" borderId="0"/>
    <xf numFmtId="0" fontId="35" fillId="41" borderId="0"/>
    <xf numFmtId="0" fontId="35" fillId="41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6" fillId="35" borderId="0"/>
    <xf numFmtId="0" fontId="37" fillId="35" borderId="0"/>
    <xf numFmtId="0" fontId="37" fillId="35" borderId="0"/>
    <xf numFmtId="0" fontId="37" fillId="35" borderId="0"/>
    <xf numFmtId="0" fontId="36" fillId="55" borderId="0"/>
    <xf numFmtId="0" fontId="36" fillId="35" borderId="0"/>
    <xf numFmtId="0" fontId="36" fillId="35" borderId="0"/>
    <xf numFmtId="0" fontId="35" fillId="35" borderId="0"/>
    <xf numFmtId="0" fontId="36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35" borderId="0"/>
    <xf numFmtId="0" fontId="35" fillId="56" borderId="0"/>
    <xf numFmtId="0" fontId="35" fillId="56" borderId="0"/>
    <xf numFmtId="0" fontId="35" fillId="56" borderId="0"/>
    <xf numFmtId="0" fontId="35" fillId="56" borderId="0"/>
    <xf numFmtId="0" fontId="35" fillId="56" borderId="0"/>
    <xf numFmtId="0" fontId="35" fillId="56" borderId="0"/>
    <xf numFmtId="0" fontId="35" fillId="56" borderId="0"/>
    <xf numFmtId="0" fontId="35" fillId="56" borderId="0"/>
    <xf numFmtId="0" fontId="35" fillId="56" borderId="0"/>
    <xf numFmtId="0" fontId="36" fillId="56" borderId="0"/>
    <xf numFmtId="0" fontId="37" fillId="56" borderId="0"/>
    <xf numFmtId="0" fontId="37" fillId="56" borderId="0"/>
    <xf numFmtId="0" fontId="37" fillId="56" borderId="0"/>
    <xf numFmtId="0" fontId="36" fillId="57" borderId="0"/>
    <xf numFmtId="0" fontId="36" fillId="56" borderId="0"/>
    <xf numFmtId="0" fontId="36" fillId="56" borderId="0"/>
    <xf numFmtId="0" fontId="35" fillId="56" borderId="0"/>
    <xf numFmtId="0" fontId="36" fillId="56" borderId="0"/>
    <xf numFmtId="0" fontId="35" fillId="56" borderId="0"/>
    <xf numFmtId="0" fontId="35" fillId="56" borderId="0"/>
    <xf numFmtId="0" fontId="35" fillId="56" borderId="0"/>
    <xf numFmtId="0" fontId="35" fillId="56" borderId="0"/>
    <xf numFmtId="0" fontId="35" fillId="56" borderId="0"/>
    <xf numFmtId="0" fontId="35" fillId="56" borderId="0"/>
    <xf numFmtId="0" fontId="35" fillId="51" borderId="0"/>
    <xf numFmtId="0" fontId="35" fillId="51" borderId="0"/>
    <xf numFmtId="0" fontId="35" fillId="51" borderId="0"/>
    <xf numFmtId="0" fontId="35" fillId="51" borderId="0"/>
    <xf numFmtId="0" fontId="35" fillId="51" borderId="0"/>
    <xf numFmtId="0" fontId="35" fillId="51" borderId="0"/>
    <xf numFmtId="0" fontId="35" fillId="51" borderId="0"/>
    <xf numFmtId="0" fontId="35" fillId="51" borderId="0"/>
    <xf numFmtId="0" fontId="35" fillId="51" borderId="0"/>
    <xf numFmtId="0" fontId="36" fillId="51" borderId="0"/>
    <xf numFmtId="0" fontId="37" fillId="51" borderId="0"/>
    <xf numFmtId="0" fontId="37" fillId="51" borderId="0"/>
    <xf numFmtId="0" fontId="37" fillId="51" borderId="0"/>
    <xf numFmtId="0" fontId="36" fillId="58" borderId="0"/>
    <xf numFmtId="0" fontId="36" fillId="51" borderId="0"/>
    <xf numFmtId="0" fontId="36" fillId="51" borderId="0"/>
    <xf numFmtId="0" fontId="35" fillId="51" borderId="0"/>
    <xf numFmtId="0" fontId="36" fillId="51" borderId="0"/>
    <xf numFmtId="0" fontId="35" fillId="51" borderId="0"/>
    <xf numFmtId="0" fontId="35" fillId="51" borderId="0"/>
    <xf numFmtId="0" fontId="35" fillId="51" borderId="0"/>
    <xf numFmtId="0" fontId="35" fillId="51" borderId="0"/>
    <xf numFmtId="0" fontId="35" fillId="51" borderId="0"/>
    <xf numFmtId="0" fontId="35" fillId="51" borderId="0"/>
    <xf numFmtId="0" fontId="35" fillId="52" borderId="0"/>
    <xf numFmtId="0" fontId="35" fillId="52" borderId="0"/>
    <xf numFmtId="0" fontId="35" fillId="52" borderId="0"/>
    <xf numFmtId="0" fontId="35" fillId="52" borderId="0"/>
    <xf numFmtId="0" fontId="35" fillId="52" borderId="0"/>
    <xf numFmtId="0" fontId="35" fillId="52" borderId="0"/>
    <xf numFmtId="0" fontId="35" fillId="52" borderId="0"/>
    <xf numFmtId="0" fontId="35" fillId="52" borderId="0"/>
    <xf numFmtId="0" fontId="35" fillId="52" borderId="0"/>
    <xf numFmtId="0" fontId="36" fillId="52" borderId="0"/>
    <xf numFmtId="0" fontId="37" fillId="52" borderId="0"/>
    <xf numFmtId="0" fontId="37" fillId="52" borderId="0"/>
    <xf numFmtId="0" fontId="37" fillId="52" borderId="0"/>
    <xf numFmtId="0" fontId="36" fillId="59" borderId="0"/>
    <xf numFmtId="0" fontId="36" fillId="52" borderId="0"/>
    <xf numFmtId="0" fontId="36" fillId="52" borderId="0"/>
    <xf numFmtId="0" fontId="35" fillId="52" borderId="0"/>
    <xf numFmtId="0" fontId="36" fillId="52" borderId="0"/>
    <xf numFmtId="0" fontId="35" fillId="52" borderId="0"/>
    <xf numFmtId="0" fontId="35" fillId="52" borderId="0"/>
    <xf numFmtId="0" fontId="35" fillId="52" borderId="0"/>
    <xf numFmtId="0" fontId="35" fillId="52" borderId="0"/>
    <xf numFmtId="0" fontId="35" fillId="52" borderId="0"/>
    <xf numFmtId="0" fontId="35" fillId="52" borderId="0"/>
    <xf numFmtId="0" fontId="35" fillId="60" borderId="0"/>
    <xf numFmtId="0" fontId="35" fillId="60" borderId="0"/>
    <xf numFmtId="0" fontId="35" fillId="60" borderId="0"/>
    <xf numFmtId="0" fontId="35" fillId="60" borderId="0"/>
    <xf numFmtId="0" fontId="35" fillId="60" borderId="0"/>
    <xf numFmtId="0" fontId="35" fillId="60" borderId="0"/>
    <xf numFmtId="0" fontId="35" fillId="60" borderId="0"/>
    <xf numFmtId="0" fontId="35" fillId="60" borderId="0"/>
    <xf numFmtId="0" fontId="35" fillId="60" borderId="0"/>
    <xf numFmtId="0" fontId="36" fillId="60" borderId="0"/>
    <xf numFmtId="0" fontId="37" fillId="60" borderId="0"/>
    <xf numFmtId="0" fontId="37" fillId="60" borderId="0"/>
    <xf numFmtId="0" fontId="37" fillId="60" borderId="0"/>
    <xf numFmtId="0" fontId="36" fillId="53" borderId="0"/>
    <xf numFmtId="0" fontId="36" fillId="60" borderId="0"/>
    <xf numFmtId="0" fontId="36" fillId="60" borderId="0"/>
    <xf numFmtId="0" fontId="35" fillId="60" borderId="0"/>
    <xf numFmtId="0" fontId="36" fillId="60" borderId="0"/>
    <xf numFmtId="0" fontId="35" fillId="60" borderId="0"/>
    <xf numFmtId="0" fontId="35" fillId="60" borderId="0"/>
    <xf numFmtId="0" fontId="35" fillId="60" borderId="0"/>
    <xf numFmtId="0" fontId="35" fillId="60" borderId="0"/>
    <xf numFmtId="0" fontId="35" fillId="60" borderId="0"/>
    <xf numFmtId="0" fontId="35" fillId="60" borderId="0"/>
    <xf numFmtId="0" fontId="35" fillId="61" borderId="0"/>
    <xf numFmtId="0" fontId="35" fillId="61" borderId="0"/>
    <xf numFmtId="0" fontId="35" fillId="61" borderId="0"/>
    <xf numFmtId="0" fontId="35" fillId="61" borderId="0"/>
    <xf numFmtId="0" fontId="35" fillId="61" borderId="0"/>
    <xf numFmtId="0" fontId="35" fillId="61" borderId="0"/>
    <xf numFmtId="0" fontId="35" fillId="61" borderId="0"/>
    <xf numFmtId="0" fontId="35" fillId="61" borderId="0"/>
    <xf numFmtId="0" fontId="35" fillId="61" borderId="0"/>
    <xf numFmtId="0" fontId="36" fillId="61" borderId="0"/>
    <xf numFmtId="0" fontId="37" fillId="61" borderId="0"/>
    <xf numFmtId="0" fontId="37" fillId="61" borderId="0"/>
    <xf numFmtId="0" fontId="37" fillId="61" borderId="0"/>
    <xf numFmtId="0" fontId="36" fillId="54" borderId="0"/>
    <xf numFmtId="0" fontId="36" fillId="61" borderId="0"/>
    <xf numFmtId="0" fontId="36" fillId="61" borderId="0"/>
    <xf numFmtId="0" fontId="35" fillId="61" borderId="0"/>
    <xf numFmtId="0" fontId="36" fillId="61" borderId="0"/>
    <xf numFmtId="0" fontId="35" fillId="61" borderId="0"/>
    <xf numFmtId="0" fontId="35" fillId="61" borderId="0"/>
    <xf numFmtId="0" fontId="35" fillId="61" borderId="0"/>
    <xf numFmtId="0" fontId="35" fillId="61" borderId="0"/>
    <xf numFmtId="0" fontId="35" fillId="61" borderId="0"/>
    <xf numFmtId="0" fontId="35" fillId="61" borderId="0"/>
    <xf numFmtId="0" fontId="35" fillId="62" borderId="0"/>
    <xf numFmtId="0" fontId="35" fillId="62" borderId="0"/>
    <xf numFmtId="0" fontId="35" fillId="62" borderId="0"/>
    <xf numFmtId="0" fontId="35" fillId="62" borderId="0"/>
    <xf numFmtId="0" fontId="35" fillId="62" borderId="0"/>
    <xf numFmtId="0" fontId="35" fillId="62" borderId="0"/>
    <xf numFmtId="0" fontId="35" fillId="62" borderId="0"/>
    <xf numFmtId="0" fontId="35" fillId="62" borderId="0"/>
    <xf numFmtId="0" fontId="35" fillId="62" borderId="0"/>
    <xf numFmtId="0" fontId="36" fillId="62" borderId="0"/>
    <xf numFmtId="0" fontId="37" fillId="62" borderId="0"/>
    <xf numFmtId="0" fontId="37" fillId="62" borderId="0"/>
    <xf numFmtId="0" fontId="37" fillId="62" borderId="0"/>
    <xf numFmtId="0" fontId="36" fillId="63" borderId="0"/>
    <xf numFmtId="0" fontId="36" fillId="62" borderId="0"/>
    <xf numFmtId="0" fontId="36" fillId="62" borderId="0"/>
    <xf numFmtId="0" fontId="35" fillId="62" borderId="0"/>
    <xf numFmtId="0" fontId="36" fillId="62" borderId="0"/>
    <xf numFmtId="0" fontId="35" fillId="62" borderId="0"/>
    <xf numFmtId="0" fontId="35" fillId="62" borderId="0"/>
    <xf numFmtId="0" fontId="35" fillId="62" borderId="0"/>
    <xf numFmtId="0" fontId="35" fillId="62" borderId="0"/>
    <xf numFmtId="0" fontId="35" fillId="62" borderId="0"/>
    <xf numFmtId="0" fontId="35" fillId="62" borderId="0"/>
    <xf numFmtId="0" fontId="38" fillId="46" borderId="14"/>
    <xf numFmtId="0" fontId="38" fillId="46" borderId="14"/>
    <xf numFmtId="0" fontId="38" fillId="46" borderId="14"/>
    <xf numFmtId="0" fontId="38" fillId="46" borderId="14"/>
    <xf numFmtId="0" fontId="38" fillId="46" borderId="14"/>
    <xf numFmtId="0" fontId="38" fillId="46" borderId="14"/>
    <xf numFmtId="0" fontId="38" fillId="46" borderId="14"/>
    <xf numFmtId="0" fontId="38" fillId="46" borderId="14"/>
    <xf numFmtId="0" fontId="38" fillId="46" borderId="14"/>
    <xf numFmtId="0" fontId="38" fillId="46" borderId="14"/>
    <xf numFmtId="0" fontId="38" fillId="43" borderId="14"/>
    <xf numFmtId="0" fontId="38" fillId="46" borderId="14"/>
    <xf numFmtId="0" fontId="38" fillId="46" borderId="14"/>
    <xf numFmtId="0" fontId="38" fillId="46" borderId="14"/>
    <xf numFmtId="0" fontId="38" fillId="46" borderId="14"/>
    <xf numFmtId="0" fontId="38" fillId="46" borderId="14"/>
    <xf numFmtId="0" fontId="38" fillId="46" borderId="14"/>
    <xf numFmtId="0" fontId="38" fillId="46" borderId="14"/>
    <xf numFmtId="0" fontId="39" fillId="64" borderId="15"/>
    <xf numFmtId="0" fontId="39" fillId="64" borderId="15"/>
    <xf numFmtId="0" fontId="39" fillId="64" borderId="15"/>
    <xf numFmtId="0" fontId="39" fillId="64" borderId="15"/>
    <xf numFmtId="0" fontId="39" fillId="64" borderId="15"/>
    <xf numFmtId="0" fontId="39" fillId="64" borderId="15"/>
    <xf numFmtId="0" fontId="39" fillId="64" borderId="15"/>
    <xf numFmtId="0" fontId="39" fillId="64" borderId="15"/>
    <xf numFmtId="0" fontId="39" fillId="64" borderId="15"/>
    <xf numFmtId="0" fontId="39" fillId="64" borderId="15"/>
    <xf numFmtId="0" fontId="39" fillId="65" borderId="15"/>
    <xf numFmtId="0" fontId="39" fillId="64" borderId="15"/>
    <xf numFmtId="0" fontId="39" fillId="64" borderId="15"/>
    <xf numFmtId="0" fontId="39" fillId="64" borderId="15"/>
    <xf numFmtId="0" fontId="39" fillId="64" borderId="15"/>
    <xf numFmtId="0" fontId="39" fillId="64" borderId="15"/>
    <xf numFmtId="0" fontId="39" fillId="64" borderId="15"/>
    <xf numFmtId="0" fontId="39" fillId="64" borderId="15"/>
    <xf numFmtId="0" fontId="40" fillId="64" borderId="14"/>
    <xf numFmtId="0" fontId="40" fillId="64" borderId="14"/>
    <xf numFmtId="0" fontId="40" fillId="64" borderId="14"/>
    <xf numFmtId="0" fontId="40" fillId="64" borderId="14"/>
    <xf numFmtId="0" fontId="40" fillId="64" borderId="14"/>
    <xf numFmtId="0" fontId="40" fillId="64" borderId="14"/>
    <xf numFmtId="0" fontId="40" fillId="64" borderId="14"/>
    <xf numFmtId="0" fontId="40" fillId="64" borderId="14"/>
    <xf numFmtId="0" fontId="40" fillId="64" borderId="14"/>
    <xf numFmtId="0" fontId="40" fillId="64" borderId="14"/>
    <xf numFmtId="0" fontId="41" fillId="65" borderId="14"/>
    <xf numFmtId="0" fontId="40" fillId="64" borderId="14"/>
    <xf numFmtId="0" fontId="40" fillId="64" borderId="14"/>
    <xf numFmtId="0" fontId="40" fillId="64" borderId="14"/>
    <xf numFmtId="0" fontId="40" fillId="64" borderId="14"/>
    <xf numFmtId="0" fontId="40" fillId="64" borderId="14"/>
    <xf numFmtId="0" fontId="40" fillId="64" borderId="14"/>
    <xf numFmtId="0" fontId="40" fillId="64" borderId="14"/>
    <xf numFmtId="180" fontId="34" fillId="0" borderId="0"/>
    <xf numFmtId="180" fontId="42" fillId="0" borderId="0"/>
    <xf numFmtId="0" fontId="43" fillId="0" borderId="16"/>
    <xf numFmtId="0" fontId="43" fillId="0" borderId="16"/>
    <xf numFmtId="0" fontId="43" fillId="0" borderId="16"/>
    <xf numFmtId="0" fontId="43" fillId="0" borderId="16"/>
    <xf numFmtId="0" fontId="43" fillId="0" borderId="16"/>
    <xf numFmtId="0" fontId="43" fillId="0" borderId="16"/>
    <xf numFmtId="0" fontId="43" fillId="0" borderId="16"/>
    <xf numFmtId="0" fontId="43" fillId="0" borderId="16"/>
    <xf numFmtId="0" fontId="43" fillId="0" borderId="16"/>
    <xf numFmtId="0" fontId="43" fillId="0" borderId="16"/>
    <xf numFmtId="0" fontId="44" fillId="0" borderId="17"/>
    <xf numFmtId="0" fontId="43" fillId="0" borderId="16"/>
    <xf numFmtId="0" fontId="43" fillId="0" borderId="16"/>
    <xf numFmtId="0" fontId="43" fillId="0" borderId="16"/>
    <xf numFmtId="0" fontId="43" fillId="0" borderId="16"/>
    <xf numFmtId="0" fontId="43" fillId="0" borderId="16"/>
    <xf numFmtId="0" fontId="43" fillId="0" borderId="16"/>
    <xf numFmtId="0" fontId="43" fillId="0" borderId="16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6" fillId="0" borderId="19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5" fillId="0" borderId="18"/>
    <xf numFmtId="0" fontId="47" fillId="0" borderId="20"/>
    <xf numFmtId="0" fontId="47" fillId="0" borderId="20"/>
    <xf numFmtId="0" fontId="47" fillId="0" borderId="20"/>
    <xf numFmtId="0" fontId="47" fillId="0" borderId="20"/>
    <xf numFmtId="0" fontId="47" fillId="0" borderId="20"/>
    <xf numFmtId="0" fontId="47" fillId="0" borderId="20"/>
    <xf numFmtId="0" fontId="47" fillId="0" borderId="20"/>
    <xf numFmtId="0" fontId="47" fillId="0" borderId="20"/>
    <xf numFmtId="0" fontId="47" fillId="0" borderId="20"/>
    <xf numFmtId="0" fontId="47" fillId="0" borderId="20"/>
    <xf numFmtId="0" fontId="48" fillId="0" borderId="21"/>
    <xf numFmtId="0" fontId="47" fillId="0" borderId="20"/>
    <xf numFmtId="0" fontId="47" fillId="0" borderId="20"/>
    <xf numFmtId="0" fontId="47" fillId="0" borderId="20"/>
    <xf numFmtId="0" fontId="47" fillId="0" borderId="20"/>
    <xf numFmtId="0" fontId="47" fillId="0" borderId="20"/>
    <xf numFmtId="0" fontId="47" fillId="0" borderId="20"/>
    <xf numFmtId="0" fontId="47" fillId="0" borderId="2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50" fillId="0" borderId="22"/>
    <xf numFmtId="0" fontId="49" fillId="0" borderId="22"/>
    <xf numFmtId="0" fontId="49" fillId="0" borderId="22"/>
    <xf numFmtId="0" fontId="49" fillId="0" borderId="22"/>
    <xf numFmtId="0" fontId="50" fillId="0" borderId="23"/>
    <xf numFmtId="0" fontId="50" fillId="0" borderId="22"/>
    <xf numFmtId="0" fontId="50" fillId="0" borderId="22"/>
    <xf numFmtId="0" fontId="49" fillId="0" borderId="22"/>
    <xf numFmtId="0" fontId="50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49" fillId="0" borderId="22"/>
    <xf numFmtId="0" fontId="51" fillId="66" borderId="24"/>
    <xf numFmtId="0" fontId="51" fillId="66" borderId="24"/>
    <xf numFmtId="0" fontId="51" fillId="66" borderId="24"/>
    <xf numFmtId="0" fontId="51" fillId="66" borderId="24"/>
    <xf numFmtId="0" fontId="51" fillId="66" borderId="24"/>
    <xf numFmtId="0" fontId="51" fillId="66" borderId="24"/>
    <xf numFmtId="0" fontId="51" fillId="66" borderId="24"/>
    <xf numFmtId="0" fontId="51" fillId="66" borderId="24"/>
    <xf numFmtId="0" fontId="51" fillId="66" borderId="24"/>
    <xf numFmtId="0" fontId="52" fillId="66" borderId="24"/>
    <xf numFmtId="0" fontId="53" fillId="66" borderId="24"/>
    <xf numFmtId="0" fontId="53" fillId="66" borderId="24"/>
    <xf numFmtId="0" fontId="53" fillId="66" borderId="24"/>
    <xf numFmtId="0" fontId="52" fillId="67" borderId="24"/>
    <xf numFmtId="0" fontId="52" fillId="66" borderId="24"/>
    <xf numFmtId="0" fontId="52" fillId="66" borderId="24"/>
    <xf numFmtId="0" fontId="51" fillId="66" borderId="24"/>
    <xf numFmtId="0" fontId="52" fillId="66" borderId="24"/>
    <xf numFmtId="0" fontId="51" fillId="66" borderId="24"/>
    <xf numFmtId="0" fontId="51" fillId="66" borderId="24"/>
    <xf numFmtId="0" fontId="51" fillId="66" borderId="24"/>
    <xf numFmtId="0" fontId="51" fillId="66" borderId="24"/>
    <xf numFmtId="0" fontId="51" fillId="66" borderId="24"/>
    <xf numFmtId="0" fontId="51" fillId="66" borderId="24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6" fillId="46" borderId="0"/>
    <xf numFmtId="0" fontId="56" fillId="46" borderId="0"/>
    <xf numFmtId="0" fontId="56" fillId="46" borderId="0"/>
    <xf numFmtId="0" fontId="56" fillId="46" borderId="0"/>
    <xf numFmtId="0" fontId="56" fillId="46" borderId="0"/>
    <xf numFmtId="0" fontId="56" fillId="46" borderId="0"/>
    <xf numFmtId="0" fontId="56" fillId="46" borderId="0"/>
    <xf numFmtId="0" fontId="56" fillId="46" borderId="0"/>
    <xf numFmtId="0" fontId="56" fillId="46" borderId="0"/>
    <xf numFmtId="0" fontId="56" fillId="46" borderId="0"/>
    <xf numFmtId="0" fontId="57" fillId="68" borderId="0"/>
    <xf numFmtId="0" fontId="56" fillId="46" borderId="0"/>
    <xf numFmtId="0" fontId="56" fillId="46" borderId="0"/>
    <xf numFmtId="0" fontId="56" fillId="46" borderId="0"/>
    <xf numFmtId="0" fontId="56" fillId="46" borderId="0"/>
    <xf numFmtId="0" fontId="56" fillId="46" borderId="0"/>
    <xf numFmtId="0" fontId="56" fillId="46" borderId="0"/>
    <xf numFmtId="0" fontId="56" fillId="46" borderId="0"/>
    <xf numFmtId="0" fontId="42" fillId="0" borderId="0"/>
    <xf numFmtId="0" fontId="42" fillId="0" borderId="0"/>
    <xf numFmtId="0" fontId="1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8" fillId="0" borderId="0"/>
    <xf numFmtId="0" fontId="42" fillId="0" borderId="0"/>
    <xf numFmtId="0" fontId="42" fillId="0" borderId="0"/>
    <xf numFmtId="0" fontId="13" fillId="0" borderId="0"/>
    <xf numFmtId="0" fontId="42" fillId="0" borderId="0"/>
    <xf numFmtId="0" fontId="42" fillId="0" borderId="0"/>
    <xf numFmtId="0" fontId="59" fillId="0" borderId="0"/>
    <xf numFmtId="0" fontId="42" fillId="0" borderId="0"/>
    <xf numFmtId="0" fontId="42" fillId="0" borderId="0"/>
    <xf numFmtId="0" fontId="59" fillId="0" borderId="0"/>
    <xf numFmtId="0" fontId="42" fillId="0" borderId="0"/>
    <xf numFmtId="0" fontId="5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0" fillId="69" borderId="0"/>
    <xf numFmtId="0" fontId="60" fillId="69" borderId="0"/>
    <xf numFmtId="0" fontId="60" fillId="69" borderId="0"/>
    <xf numFmtId="0" fontId="60" fillId="69" borderId="0"/>
    <xf numFmtId="0" fontId="60" fillId="69" borderId="0"/>
    <xf numFmtId="0" fontId="60" fillId="69" borderId="0"/>
    <xf numFmtId="0" fontId="60" fillId="69" borderId="0"/>
    <xf numFmtId="0" fontId="60" fillId="69" borderId="0"/>
    <xf numFmtId="0" fontId="60" fillId="69" borderId="0"/>
    <xf numFmtId="0" fontId="60" fillId="69" borderId="0"/>
    <xf numFmtId="0" fontId="60" fillId="36" borderId="0"/>
    <xf numFmtId="0" fontId="60" fillId="69" borderId="0"/>
    <xf numFmtId="0" fontId="60" fillId="69" borderId="0"/>
    <xf numFmtId="0" fontId="60" fillId="69" borderId="0"/>
    <xf numFmtId="0" fontId="60" fillId="69" borderId="0"/>
    <xf numFmtId="0" fontId="60" fillId="69" borderId="0"/>
    <xf numFmtId="0" fontId="60" fillId="69" borderId="0"/>
    <xf numFmtId="0" fontId="60" fillId="69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2" fillId="37" borderId="25"/>
    <xf numFmtId="0" fontId="42" fillId="37" borderId="25"/>
    <xf numFmtId="0" fontId="42" fillId="37" borderId="25"/>
    <xf numFmtId="0" fontId="42" fillId="37" borderId="25"/>
    <xf numFmtId="0" fontId="42" fillId="37" borderId="25"/>
    <xf numFmtId="0" fontId="42" fillId="37" borderId="25"/>
    <xf numFmtId="0" fontId="42" fillId="37" borderId="25"/>
    <xf numFmtId="0" fontId="42" fillId="37" borderId="25"/>
    <xf numFmtId="0" fontId="42" fillId="37" borderId="25"/>
    <xf numFmtId="0" fontId="42" fillId="37" borderId="25"/>
    <xf numFmtId="0" fontId="42" fillId="37" borderId="25"/>
    <xf numFmtId="0" fontId="42" fillId="70" borderId="25"/>
    <xf numFmtId="0" fontId="42" fillId="37" borderId="25"/>
    <xf numFmtId="0" fontId="42" fillId="37" borderId="25"/>
    <xf numFmtId="0" fontId="42" fillId="37" borderId="25"/>
    <xf numFmtId="0" fontId="42" fillId="37" borderId="25"/>
    <xf numFmtId="0" fontId="42" fillId="37" borderId="25"/>
    <xf numFmtId="0" fontId="42" fillId="37" borderId="25"/>
    <xf numFmtId="0" fontId="42" fillId="37" borderId="25"/>
    <xf numFmtId="0" fontId="42" fillId="37" borderId="25"/>
    <xf numFmtId="0" fontId="62" fillId="0" borderId="26"/>
    <xf numFmtId="0" fontId="62" fillId="0" borderId="26"/>
    <xf numFmtId="0" fontId="62" fillId="0" borderId="26"/>
    <xf numFmtId="0" fontId="62" fillId="0" borderId="26"/>
    <xf numFmtId="0" fontId="62" fillId="0" borderId="26"/>
    <xf numFmtId="0" fontId="62" fillId="0" borderId="26"/>
    <xf numFmtId="0" fontId="62" fillId="0" borderId="26"/>
    <xf numFmtId="0" fontId="62" fillId="0" borderId="26"/>
    <xf numFmtId="0" fontId="62" fillId="0" borderId="26"/>
    <xf numFmtId="0" fontId="62" fillId="0" borderId="26"/>
    <xf numFmtId="0" fontId="63" fillId="0" borderId="27"/>
    <xf numFmtId="0" fontId="62" fillId="0" borderId="26"/>
    <xf numFmtId="0" fontId="62" fillId="0" borderId="26"/>
    <xf numFmtId="0" fontId="62" fillId="0" borderId="26"/>
    <xf numFmtId="0" fontId="62" fillId="0" borderId="26"/>
    <xf numFmtId="0" fontId="62" fillId="0" borderId="26"/>
    <xf numFmtId="0" fontId="62" fillId="0" borderId="26"/>
    <xf numFmtId="0" fontId="62" fillId="0" borderId="26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41" borderId="0"/>
    <xf numFmtId="0" fontId="64" fillId="41" borderId="0"/>
    <xf numFmtId="0" fontId="64" fillId="41" borderId="0"/>
    <xf numFmtId="0" fontId="64" fillId="41" borderId="0"/>
    <xf numFmtId="0" fontId="64" fillId="41" borderId="0"/>
    <xf numFmtId="0" fontId="64" fillId="41" borderId="0"/>
    <xf numFmtId="0" fontId="64" fillId="41" borderId="0"/>
    <xf numFmtId="0" fontId="64" fillId="41" borderId="0"/>
    <xf numFmtId="0" fontId="64" fillId="41" borderId="0"/>
    <xf numFmtId="0" fontId="64" fillId="41" borderId="0"/>
    <xf numFmtId="0" fontId="64" fillId="38" borderId="0"/>
    <xf numFmtId="0" fontId="64" fillId="41" borderId="0"/>
    <xf numFmtId="0" fontId="64" fillId="41" borderId="0"/>
    <xf numFmtId="0" fontId="64" fillId="41" borderId="0"/>
    <xf numFmtId="0" fontId="64" fillId="41" borderId="0"/>
    <xf numFmtId="0" fontId="64" fillId="41" borderId="0"/>
    <xf numFmtId="0" fontId="64" fillId="41" borderId="0"/>
    <xf numFmtId="0" fontId="64" fillId="41" borderId="0"/>
  </cellStyleXfs>
  <cellXfs count="4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181" fontId="6" fillId="0" borderId="2" xfId="0" applyNumberFormat="1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vertical="center" wrapText="1"/>
    </xf>
    <xf numFmtId="49" fontId="6" fillId="0" borderId="3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181" fontId="7" fillId="0" borderId="2" xfId="0" applyNumberFormat="1" applyFont="1" applyBorder="1" applyAlignment="1" applyProtection="1">
      <alignment horizontal="right" vertical="center" wrapText="1"/>
    </xf>
    <xf numFmtId="182" fontId="7" fillId="0" borderId="2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82" fontId="8" fillId="0" borderId="2" xfId="0" applyNumberFormat="1" applyFont="1" applyBorder="1" applyAlignment="1" applyProtection="1">
      <alignment horizontal="left" vertical="center" wrapText="1"/>
    </xf>
    <xf numFmtId="181" fontId="8" fillId="0" borderId="2" xfId="0" applyNumberFormat="1" applyFont="1" applyBorder="1" applyAlignment="1" applyProtection="1">
      <alignment horizontal="right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2" fontId="7" fillId="0" borderId="2" xfId="0" applyNumberFormat="1" applyFont="1" applyBorder="1" applyAlignment="1" applyProtection="1">
      <alignment horizontal="right" vertical="center" wrapText="1"/>
    </xf>
    <xf numFmtId="49" fontId="4" fillId="0" borderId="5" xfId="0" applyNumberFormat="1" applyFont="1" applyBorder="1" applyAlignment="1" applyProtection="1">
      <alignment horizontal="left" vertical="center" wrapText="1"/>
    </xf>
    <xf numFmtId="181" fontId="9" fillId="0" borderId="2" xfId="0" applyNumberFormat="1" applyFont="1" applyBorder="1" applyAlignment="1" applyProtection="1">
      <alignment horizontal="right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182" fontId="9" fillId="0" borderId="2" xfId="0" applyNumberFormat="1" applyFont="1" applyBorder="1" applyAlignment="1" applyProtection="1">
      <alignment horizontal="left" vertical="center" wrapText="1"/>
    </xf>
    <xf numFmtId="181" fontId="10" fillId="0" borderId="2" xfId="0" applyNumberFormat="1" applyFont="1" applyBorder="1" applyAlignment="1" applyProtection="1">
      <alignment horizontal="right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left" vertical="center" wrapText="1"/>
    </xf>
    <xf numFmtId="49" fontId="6" fillId="0" borderId="5" xfId="0" applyNumberFormat="1" applyFont="1" applyBorder="1" applyAlignment="1" applyProtection="1">
      <alignment horizontal="left" vertical="center" wrapText="1"/>
    </xf>
    <xf numFmtId="49" fontId="7" fillId="0" borderId="2" xfId="847" applyNumberFormat="1" applyFont="1" applyFill="1" applyBorder="1" applyAlignment="1" applyProtection="1">
      <alignment horizontal="center"/>
    </xf>
    <xf numFmtId="11" fontId="11" fillId="0" borderId="2" xfId="847" applyNumberFormat="1" applyFont="1" applyFill="1" applyBorder="1" applyAlignment="1" applyProtection="1">
      <alignment horizontal="left" wrapText="1" shrinkToFit="1"/>
    </xf>
    <xf numFmtId="49" fontId="8" fillId="0" borderId="2" xfId="847" applyNumberFormat="1" applyFont="1" applyFill="1" applyBorder="1" applyAlignment="1" applyProtection="1">
      <alignment horizontal="center"/>
    </xf>
    <xf numFmtId="181" fontId="12" fillId="0" borderId="2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wrapText="1"/>
    </xf>
    <xf numFmtId="49" fontId="6" fillId="0" borderId="1" xfId="0" applyNumberFormat="1" applyFont="1" applyBorder="1" applyAlignment="1" applyProtection="1">
      <alignment wrapText="1"/>
    </xf>
    <xf numFmtId="49" fontId="7" fillId="0" borderId="2" xfId="0" applyNumberFormat="1" applyFont="1" applyBorder="1" applyAlignment="1" applyProtection="1">
      <alignment horizontal="center" wrapText="1"/>
    </xf>
    <xf numFmtId="49" fontId="7" fillId="0" borderId="2" xfId="0" applyNumberFormat="1" applyFont="1" applyBorder="1" applyAlignment="1" applyProtection="1">
      <alignment horizontal="left" wrapText="1"/>
    </xf>
    <xf numFmtId="181" fontId="7" fillId="0" borderId="2" xfId="0" applyNumberFormat="1" applyFont="1" applyBorder="1" applyAlignment="1" applyProtection="1">
      <alignment wrapText="1"/>
    </xf>
    <xf numFmtId="181" fontId="7" fillId="0" borderId="2" xfId="0" applyNumberFormat="1" applyFont="1" applyBorder="1" applyAlignment="1" applyProtection="1">
      <alignment horizontal="right" wrapText="1"/>
    </xf>
  </cellXfs>
  <cellStyles count="1077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20% - Акцент1 10" xfId="49"/>
    <cellStyle name="20% - Акцент1 11" xfId="50"/>
    <cellStyle name="20% - Акцент1 12" xfId="51"/>
    <cellStyle name="20% - Акцент1 13" xfId="52"/>
    <cellStyle name="20% - Акцент1 14" xfId="53"/>
    <cellStyle name="20% - Акцент1 15" xfId="54"/>
    <cellStyle name="20% - Акцент1 16" xfId="55"/>
    <cellStyle name="20% - Акцент1 17" xfId="56"/>
    <cellStyle name="20% - Акцент1 18" xfId="57"/>
    <cellStyle name="20% - Акцент1 2" xfId="58"/>
    <cellStyle name="20% - Акцент1 2 2" xfId="59"/>
    <cellStyle name="20% - Акцент1 2 3" xfId="60"/>
    <cellStyle name="20% - Акцент1 2 4" xfId="61"/>
    <cellStyle name="20% - Акцент1 2 5" xfId="62"/>
    <cellStyle name="20% - Акцент1 2_Лист1" xfId="63"/>
    <cellStyle name="20% - Акцент1 3" xfId="64"/>
    <cellStyle name="20% - Акцент1 3 2" xfId="65"/>
    <cellStyle name="20% - Акцент1 4" xfId="66"/>
    <cellStyle name="20% - Акцент1 4 2" xfId="67"/>
    <cellStyle name="20% - Акцент1 5" xfId="68"/>
    <cellStyle name="20% - Акцент1 6" xfId="69"/>
    <cellStyle name="20% - Акцент1 7" xfId="70"/>
    <cellStyle name="20% - Акцент1 8" xfId="71"/>
    <cellStyle name="20% - Акцент1 9" xfId="72"/>
    <cellStyle name="20% - Акцент2 10" xfId="73"/>
    <cellStyle name="20% - Акцент2 11" xfId="74"/>
    <cellStyle name="20% - Акцент2 12" xfId="75"/>
    <cellStyle name="20% - Акцент2 13" xfId="76"/>
    <cellStyle name="20% - Акцент2 14" xfId="77"/>
    <cellStyle name="20% - Акцент2 15" xfId="78"/>
    <cellStyle name="20% - Акцент2 16" xfId="79"/>
    <cellStyle name="20% - Акцент2 17" xfId="80"/>
    <cellStyle name="20% - Акцент2 18" xfId="81"/>
    <cellStyle name="20% - Акцент2 2" xfId="82"/>
    <cellStyle name="20% - Акцент2 2 2" xfId="83"/>
    <cellStyle name="20% - Акцент2 2 3" xfId="84"/>
    <cellStyle name="20% - Акцент2 2 4" xfId="85"/>
    <cellStyle name="20% - Акцент2 2 5" xfId="86"/>
    <cellStyle name="20% - Акцент2 2_Лист1" xfId="87"/>
    <cellStyle name="20% - Акцент2 3" xfId="88"/>
    <cellStyle name="20% - Акцент2 3 2" xfId="89"/>
    <cellStyle name="20% - Акцент2 4" xfId="90"/>
    <cellStyle name="20% - Акцент2 4 2" xfId="91"/>
    <cellStyle name="20% - Акцент2 5" xfId="92"/>
    <cellStyle name="20% - Акцент2 6" xfId="93"/>
    <cellStyle name="20% - Акцент2 7" xfId="94"/>
    <cellStyle name="20% - Акцент2 8" xfId="95"/>
    <cellStyle name="20% - Акцент2 9" xfId="96"/>
    <cellStyle name="20% - Акцент3 10" xfId="97"/>
    <cellStyle name="20% - Акцент3 11" xfId="98"/>
    <cellStyle name="20% - Акцент3 12" xfId="99"/>
    <cellStyle name="20% - Акцент3 13" xfId="100"/>
    <cellStyle name="20% - Акцент3 14" xfId="101"/>
    <cellStyle name="20% - Акцент3 15" xfId="102"/>
    <cellStyle name="20% - Акцент3 16" xfId="103"/>
    <cellStyle name="20% - Акцент3 17" xfId="104"/>
    <cellStyle name="20% - Акцент3 18" xfId="105"/>
    <cellStyle name="20% - Акцент3 2" xfId="106"/>
    <cellStyle name="20% - Акцент3 2 2" xfId="107"/>
    <cellStyle name="20% - Акцент3 2 3" xfId="108"/>
    <cellStyle name="20% - Акцент3 2 4" xfId="109"/>
    <cellStyle name="20% - Акцент3 2 5" xfId="110"/>
    <cellStyle name="20% - Акцент3 2_Лист1" xfId="111"/>
    <cellStyle name="20% - Акцент3 3" xfId="112"/>
    <cellStyle name="20% - Акцент3 3 2" xfId="113"/>
    <cellStyle name="20% - Акцент3 4" xfId="114"/>
    <cellStyle name="20% - Акцент3 4 2" xfId="115"/>
    <cellStyle name="20% - Акцент3 5" xfId="116"/>
    <cellStyle name="20% - Акцент3 6" xfId="117"/>
    <cellStyle name="20% - Акцент3 7" xfId="118"/>
    <cellStyle name="20% - Акцент3 8" xfId="119"/>
    <cellStyle name="20% - Акцент3 9" xfId="120"/>
    <cellStyle name="20% - Акцент4 10" xfId="121"/>
    <cellStyle name="20% - Акцент4 11" xfId="122"/>
    <cellStyle name="20% - Акцент4 12" xfId="123"/>
    <cellStyle name="20% - Акцент4 13" xfId="124"/>
    <cellStyle name="20% - Акцент4 14" xfId="125"/>
    <cellStyle name="20% - Акцент4 15" xfId="126"/>
    <cellStyle name="20% - Акцент4 16" xfId="127"/>
    <cellStyle name="20% - Акцент4 17" xfId="128"/>
    <cellStyle name="20% - Акцент4 18" xfId="129"/>
    <cellStyle name="20% - Акцент4 2" xfId="130"/>
    <cellStyle name="20% - Акцент4 2 2" xfId="131"/>
    <cellStyle name="20% - Акцент4 2 3" xfId="132"/>
    <cellStyle name="20% - Акцент4 2 4" xfId="133"/>
    <cellStyle name="20% - Акцент4 2 5" xfId="134"/>
    <cellStyle name="20% - Акцент4 2_Лист1" xfId="135"/>
    <cellStyle name="20% - Акцент4 3" xfId="136"/>
    <cellStyle name="20% - Акцент4 3 2" xfId="137"/>
    <cellStyle name="20% - Акцент4 4" xfId="138"/>
    <cellStyle name="20% - Акцент4 4 2" xfId="139"/>
    <cellStyle name="20% - Акцент4 5" xfId="140"/>
    <cellStyle name="20% - Акцент4 6" xfId="141"/>
    <cellStyle name="20% - Акцент4 7" xfId="142"/>
    <cellStyle name="20% - Акцент4 8" xfId="143"/>
    <cellStyle name="20% - Акцент4 9" xfId="144"/>
    <cellStyle name="20% - Акцент5 10" xfId="145"/>
    <cellStyle name="20% - Акцент5 11" xfId="146"/>
    <cellStyle name="20% - Акцент5 12" xfId="147"/>
    <cellStyle name="20% - Акцент5 13" xfId="148"/>
    <cellStyle name="20% - Акцент5 14" xfId="149"/>
    <cellStyle name="20% - Акцент5 15" xfId="150"/>
    <cellStyle name="20% - Акцент5 16" xfId="151"/>
    <cellStyle name="20% - Акцент5 17" xfId="152"/>
    <cellStyle name="20% - Акцент5 18" xfId="153"/>
    <cellStyle name="20% - Акцент5 2" xfId="154"/>
    <cellStyle name="20% - Акцент5 2 2" xfId="155"/>
    <cellStyle name="20% - Акцент5 2 3" xfId="156"/>
    <cellStyle name="20% - Акцент5 2 4" xfId="157"/>
    <cellStyle name="20% - Акцент5 2 5" xfId="158"/>
    <cellStyle name="20% - Акцент5 2_Лист1" xfId="159"/>
    <cellStyle name="20% - Акцент5 3" xfId="160"/>
    <cellStyle name="20% - Акцент5 3 2" xfId="161"/>
    <cellStyle name="20% - Акцент5 4" xfId="162"/>
    <cellStyle name="20% - Акцент5 4 2" xfId="163"/>
    <cellStyle name="20% - Акцент5 5" xfId="164"/>
    <cellStyle name="20% - Акцент5 6" xfId="165"/>
    <cellStyle name="20% - Акцент5 7" xfId="166"/>
    <cellStyle name="20% - Акцент5 8" xfId="167"/>
    <cellStyle name="20% - Акцент5 9" xfId="168"/>
    <cellStyle name="20% - Акцент6 10" xfId="169"/>
    <cellStyle name="20% - Акцент6 11" xfId="170"/>
    <cellStyle name="20% - Акцент6 12" xfId="171"/>
    <cellStyle name="20% - Акцент6 13" xfId="172"/>
    <cellStyle name="20% - Акцент6 14" xfId="173"/>
    <cellStyle name="20% - Акцент6 15" xfId="174"/>
    <cellStyle name="20% - Акцент6 16" xfId="175"/>
    <cellStyle name="20% - Акцент6 17" xfId="176"/>
    <cellStyle name="20% - Акцент6 18" xfId="177"/>
    <cellStyle name="20% - Акцент6 2" xfId="178"/>
    <cellStyle name="20% - Акцент6 2 2" xfId="179"/>
    <cellStyle name="20% - Акцент6 2 3" xfId="180"/>
    <cellStyle name="20% - Акцент6 2 4" xfId="181"/>
    <cellStyle name="20% - Акцент6 2 5" xfId="182"/>
    <cellStyle name="20% - Акцент6 2_Лист1" xfId="183"/>
    <cellStyle name="20% - Акцент6 3" xfId="184"/>
    <cellStyle name="20% - Акцент6 3 2" xfId="185"/>
    <cellStyle name="20% - Акцент6 4" xfId="186"/>
    <cellStyle name="20% - Акцент6 4 2" xfId="187"/>
    <cellStyle name="20% - Акцент6 5" xfId="188"/>
    <cellStyle name="20% - Акцент6 6" xfId="189"/>
    <cellStyle name="20% - Акцент6 7" xfId="190"/>
    <cellStyle name="20% - Акцент6 8" xfId="191"/>
    <cellStyle name="20% - Акцент6 9" xfId="192"/>
    <cellStyle name="40% - Акцент1 10" xfId="193"/>
    <cellStyle name="40% - Акцент1 11" xfId="194"/>
    <cellStyle name="40% - Акцент1 12" xfId="195"/>
    <cellStyle name="40% - Акцент1 13" xfId="196"/>
    <cellStyle name="40% - Акцент1 14" xfId="197"/>
    <cellStyle name="40% - Акцент1 15" xfId="198"/>
    <cellStyle name="40% - Акцент1 16" xfId="199"/>
    <cellStyle name="40% - Акцент1 17" xfId="200"/>
    <cellStyle name="40% - Акцент1 18" xfId="201"/>
    <cellStyle name="40% - Акцент1 2" xfId="202"/>
    <cellStyle name="40% - Акцент1 2 2" xfId="203"/>
    <cellStyle name="40% - Акцент1 2 3" xfId="204"/>
    <cellStyle name="40% - Акцент1 2 4" xfId="205"/>
    <cellStyle name="40% - Акцент1 2 5" xfId="206"/>
    <cellStyle name="40% - Акцент1 2_Лист1" xfId="207"/>
    <cellStyle name="40% - Акцент1 3" xfId="208"/>
    <cellStyle name="40% - Акцент1 3 2" xfId="209"/>
    <cellStyle name="40% - Акцент1 4" xfId="210"/>
    <cellStyle name="40% - Акцент1 4 2" xfId="211"/>
    <cellStyle name="40% - Акцент1 5" xfId="212"/>
    <cellStyle name="40% - Акцент1 6" xfId="213"/>
    <cellStyle name="40% - Акцент1 7" xfId="214"/>
    <cellStyle name="40% - Акцент1 8" xfId="215"/>
    <cellStyle name="40% - Акцент1 9" xfId="216"/>
    <cellStyle name="40% - Акцент2 10" xfId="217"/>
    <cellStyle name="40% - Акцент2 11" xfId="218"/>
    <cellStyle name="40% - Акцент2 12" xfId="219"/>
    <cellStyle name="40% - Акцент2 13" xfId="220"/>
    <cellStyle name="40% - Акцент2 14" xfId="221"/>
    <cellStyle name="40% - Акцент2 15" xfId="222"/>
    <cellStyle name="40% - Акцент2 16" xfId="223"/>
    <cellStyle name="40% - Акцент2 17" xfId="224"/>
    <cellStyle name="40% - Акцент2 18" xfId="225"/>
    <cellStyle name="40% - Акцент2 2" xfId="226"/>
    <cellStyle name="40% - Акцент2 2 2" xfId="227"/>
    <cellStyle name="40% - Акцент2 2 3" xfId="228"/>
    <cellStyle name="40% - Акцент2 2 4" xfId="229"/>
    <cellStyle name="40% - Акцент2 2 5" xfId="230"/>
    <cellStyle name="40% - Акцент2 2_Лист1" xfId="231"/>
    <cellStyle name="40% - Акцент2 3" xfId="232"/>
    <cellStyle name="40% - Акцент2 3 2" xfId="233"/>
    <cellStyle name="40% - Акцент2 4" xfId="234"/>
    <cellStyle name="40% - Акцент2 4 2" xfId="235"/>
    <cellStyle name="40% - Акцент2 5" xfId="236"/>
    <cellStyle name="40% - Акцент2 6" xfId="237"/>
    <cellStyle name="40% - Акцент2 7" xfId="238"/>
    <cellStyle name="40% - Акцент2 8" xfId="239"/>
    <cellStyle name="40% - Акцент2 9" xfId="240"/>
    <cellStyle name="40% - Акцент3 10" xfId="241"/>
    <cellStyle name="40% - Акцент3 11" xfId="242"/>
    <cellStyle name="40% - Акцент3 12" xfId="243"/>
    <cellStyle name="40% - Акцент3 13" xfId="244"/>
    <cellStyle name="40% - Акцент3 14" xfId="245"/>
    <cellStyle name="40% - Акцент3 15" xfId="246"/>
    <cellStyle name="40% - Акцент3 16" xfId="247"/>
    <cellStyle name="40% - Акцент3 17" xfId="248"/>
    <cellStyle name="40% - Акцент3 18" xfId="249"/>
    <cellStyle name="40% - Акцент3 2" xfId="250"/>
    <cellStyle name="40% - Акцент3 2 2" xfId="251"/>
    <cellStyle name="40% - Акцент3 2 3" xfId="252"/>
    <cellStyle name="40% - Акцент3 2 4" xfId="253"/>
    <cellStyle name="40% - Акцент3 2 5" xfId="254"/>
    <cellStyle name="40% - Акцент3 2_Лист1" xfId="255"/>
    <cellStyle name="40% - Акцент3 3" xfId="256"/>
    <cellStyle name="40% - Акцент3 3 2" xfId="257"/>
    <cellStyle name="40% - Акцент3 4" xfId="258"/>
    <cellStyle name="40% - Акцент3 4 2" xfId="259"/>
    <cellStyle name="40% - Акцент3 5" xfId="260"/>
    <cellStyle name="40% - Акцент3 6" xfId="261"/>
    <cellStyle name="40% - Акцент3 7" xfId="262"/>
    <cellStyle name="40% - Акцент3 8" xfId="263"/>
    <cellStyle name="40% - Акцент3 9" xfId="264"/>
    <cellStyle name="40% - Акцент4 10" xfId="265"/>
    <cellStyle name="40% - Акцент4 11" xfId="266"/>
    <cellStyle name="40% - Акцент4 12" xfId="267"/>
    <cellStyle name="40% - Акцент4 13" xfId="268"/>
    <cellStyle name="40% - Акцент4 14" xfId="269"/>
    <cellStyle name="40% - Акцент4 15" xfId="270"/>
    <cellStyle name="40% - Акцент4 16" xfId="271"/>
    <cellStyle name="40% - Акцент4 17" xfId="272"/>
    <cellStyle name="40% - Акцент4 18" xfId="273"/>
    <cellStyle name="40% - Акцент4 2" xfId="274"/>
    <cellStyle name="40% - Акцент4 2 2" xfId="275"/>
    <cellStyle name="40% - Акцент4 2 3" xfId="276"/>
    <cellStyle name="40% - Акцент4 2 4" xfId="277"/>
    <cellStyle name="40% - Акцент4 2 5" xfId="278"/>
    <cellStyle name="40% - Акцент4 2_Лист1" xfId="279"/>
    <cellStyle name="40% - Акцент4 3" xfId="280"/>
    <cellStyle name="40% - Акцент4 3 2" xfId="281"/>
    <cellStyle name="40% - Акцент4 4" xfId="282"/>
    <cellStyle name="40% - Акцент4 4 2" xfId="283"/>
    <cellStyle name="40% - Акцент4 5" xfId="284"/>
    <cellStyle name="40% - Акцент4 6" xfId="285"/>
    <cellStyle name="40% - Акцент4 7" xfId="286"/>
    <cellStyle name="40% - Акцент4 8" xfId="287"/>
    <cellStyle name="40% - Акцент4 9" xfId="288"/>
    <cellStyle name="40% - Акцент5 10" xfId="289"/>
    <cellStyle name="40% - Акцент5 11" xfId="290"/>
    <cellStyle name="40% - Акцент5 12" xfId="291"/>
    <cellStyle name="40% - Акцент5 13" xfId="292"/>
    <cellStyle name="40% - Акцент5 14" xfId="293"/>
    <cellStyle name="40% - Акцент5 15" xfId="294"/>
    <cellStyle name="40% - Акцент5 16" xfId="295"/>
    <cellStyle name="40% - Акцент5 17" xfId="296"/>
    <cellStyle name="40% - Акцент5 18" xfId="297"/>
    <cellStyle name="40% - Акцент5 2" xfId="298"/>
    <cellStyle name="40% - Акцент5 2 2" xfId="299"/>
    <cellStyle name="40% - Акцент5 2 3" xfId="300"/>
    <cellStyle name="40% - Акцент5 2 4" xfId="301"/>
    <cellStyle name="40% - Акцент5 2 5" xfId="302"/>
    <cellStyle name="40% - Акцент5 2_Лист1" xfId="303"/>
    <cellStyle name="40% - Акцент5 3" xfId="304"/>
    <cellStyle name="40% - Акцент5 3 2" xfId="305"/>
    <cellStyle name="40% - Акцент5 4" xfId="306"/>
    <cellStyle name="40% - Акцент5 4 2" xfId="307"/>
    <cellStyle name="40% - Акцент5 5" xfId="308"/>
    <cellStyle name="40% - Акцент5 6" xfId="309"/>
    <cellStyle name="40% - Акцент5 7" xfId="310"/>
    <cellStyle name="40% - Акцент5 8" xfId="311"/>
    <cellStyle name="40% - Акцент5 9" xfId="312"/>
    <cellStyle name="40% - Акцент6 10" xfId="313"/>
    <cellStyle name="40% - Акцент6 11" xfId="314"/>
    <cellStyle name="40% - Акцент6 12" xfId="315"/>
    <cellStyle name="40% - Акцент6 13" xfId="316"/>
    <cellStyle name="40% - Акцент6 14" xfId="317"/>
    <cellStyle name="40% - Акцент6 15" xfId="318"/>
    <cellStyle name="40% - Акцент6 16" xfId="319"/>
    <cellStyle name="40% - Акцент6 17" xfId="320"/>
    <cellStyle name="40% - Акцент6 18" xfId="321"/>
    <cellStyle name="40% - Акцент6 2" xfId="322"/>
    <cellStyle name="40% - Акцент6 2 2" xfId="323"/>
    <cellStyle name="40% - Акцент6 2 3" xfId="324"/>
    <cellStyle name="40% - Акцент6 2 4" xfId="325"/>
    <cellStyle name="40% - Акцент6 2 5" xfId="326"/>
    <cellStyle name="40% - Акцент6 2_Лист1" xfId="327"/>
    <cellStyle name="40% - Акцент6 3" xfId="328"/>
    <cellStyle name="40% - Акцент6 3 2" xfId="329"/>
    <cellStyle name="40% - Акцент6 4" xfId="330"/>
    <cellStyle name="40% - Акцент6 4 2" xfId="331"/>
    <cellStyle name="40% - Акцент6 5" xfId="332"/>
    <cellStyle name="40% - Акцент6 6" xfId="333"/>
    <cellStyle name="40% - Акцент6 7" xfId="334"/>
    <cellStyle name="40% - Акцент6 8" xfId="335"/>
    <cellStyle name="40% - Акцент6 9" xfId="336"/>
    <cellStyle name="60% - Акцент1 10" xfId="337"/>
    <cellStyle name="60% - Акцент1 11" xfId="338"/>
    <cellStyle name="60% - Акцент1 12" xfId="339"/>
    <cellStyle name="60% - Акцент1 13" xfId="340"/>
    <cellStyle name="60% - Акцент1 14" xfId="341"/>
    <cellStyle name="60% - Акцент1 15" xfId="342"/>
    <cellStyle name="60% - Акцент1 16" xfId="343"/>
    <cellStyle name="60% - Акцент1 17" xfId="344"/>
    <cellStyle name="60% - Акцент1 18" xfId="345"/>
    <cellStyle name="60% - Акцент1 2" xfId="346"/>
    <cellStyle name="60% - Акцент1 2 2" xfId="347"/>
    <cellStyle name="60% - Акцент1 2 3" xfId="348"/>
    <cellStyle name="60% - Акцент1 2 4" xfId="349"/>
    <cellStyle name="60% - Акцент1 2 5" xfId="350"/>
    <cellStyle name="60% - Акцент1 2_Лист1" xfId="351"/>
    <cellStyle name="60% - Акцент1 3" xfId="352"/>
    <cellStyle name="60% - Акцент1 3 2" xfId="353"/>
    <cellStyle name="60% - Акцент1 4" xfId="354"/>
    <cellStyle name="60% - Акцент1 4 2" xfId="355"/>
    <cellStyle name="60% - Акцент1 5" xfId="356"/>
    <cellStyle name="60% - Акцент1 6" xfId="357"/>
    <cellStyle name="60% - Акцент1 7" xfId="358"/>
    <cellStyle name="60% - Акцент1 8" xfId="359"/>
    <cellStyle name="60% - Акцент1 9" xfId="360"/>
    <cellStyle name="60% - Акцент2 10" xfId="361"/>
    <cellStyle name="60% - Акцент2 11" xfId="362"/>
    <cellStyle name="60% - Акцент2 12" xfId="363"/>
    <cellStyle name="60% - Акцент2 13" xfId="364"/>
    <cellStyle name="60% - Акцент2 14" xfId="365"/>
    <cellStyle name="60% - Акцент2 15" xfId="366"/>
    <cellStyle name="60% - Акцент2 16" xfId="367"/>
    <cellStyle name="60% - Акцент2 17" xfId="368"/>
    <cellStyle name="60% - Акцент2 18" xfId="369"/>
    <cellStyle name="60% - Акцент2 2" xfId="370"/>
    <cellStyle name="60% - Акцент2 2 2" xfId="371"/>
    <cellStyle name="60% - Акцент2 2 3" xfId="372"/>
    <cellStyle name="60% - Акцент2 2 4" xfId="373"/>
    <cellStyle name="60% - Акцент2 2 5" xfId="374"/>
    <cellStyle name="60% - Акцент2 2_Лист1" xfId="375"/>
    <cellStyle name="60% - Акцент2 3" xfId="376"/>
    <cellStyle name="60% - Акцент2 3 2" xfId="377"/>
    <cellStyle name="60% - Акцент2 4" xfId="378"/>
    <cellStyle name="60% - Акцент2 4 2" xfId="379"/>
    <cellStyle name="60% - Акцент2 5" xfId="380"/>
    <cellStyle name="60% - Акцент2 6" xfId="381"/>
    <cellStyle name="60% - Акцент2 7" xfId="382"/>
    <cellStyle name="60% - Акцент2 8" xfId="383"/>
    <cellStyle name="60% - Акцент2 9" xfId="384"/>
    <cellStyle name="60% - Акцент3 10" xfId="385"/>
    <cellStyle name="60% - Акцент3 11" xfId="386"/>
    <cellStyle name="60% - Акцент3 12" xfId="387"/>
    <cellStyle name="60% - Акцент3 13" xfId="388"/>
    <cellStyle name="60% - Акцент3 14" xfId="389"/>
    <cellStyle name="60% - Акцент3 15" xfId="390"/>
    <cellStyle name="60% - Акцент3 16" xfId="391"/>
    <cellStyle name="60% - Акцент3 17" xfId="392"/>
    <cellStyle name="60% - Акцент3 18" xfId="393"/>
    <cellStyle name="60% - Акцент3 2" xfId="394"/>
    <cellStyle name="60% - Акцент3 2 2" xfId="395"/>
    <cellStyle name="60% - Акцент3 2 3" xfId="396"/>
    <cellStyle name="60% - Акцент3 2 4" xfId="397"/>
    <cellStyle name="60% - Акцент3 2 5" xfId="398"/>
    <cellStyle name="60% - Акцент3 2_Лист1" xfId="399"/>
    <cellStyle name="60% - Акцент3 3" xfId="400"/>
    <cellStyle name="60% - Акцент3 3 2" xfId="401"/>
    <cellStyle name="60% - Акцент3 4" xfId="402"/>
    <cellStyle name="60% - Акцент3 4 2" xfId="403"/>
    <cellStyle name="60% - Акцент3 5" xfId="404"/>
    <cellStyle name="60% - Акцент3 6" xfId="405"/>
    <cellStyle name="60% - Акцент3 7" xfId="406"/>
    <cellStyle name="60% - Акцент3 8" xfId="407"/>
    <cellStyle name="60% - Акцент3 9" xfId="408"/>
    <cellStyle name="60% - Акцент4 10" xfId="409"/>
    <cellStyle name="60% - Акцент4 11" xfId="410"/>
    <cellStyle name="60% - Акцент4 12" xfId="411"/>
    <cellStyle name="60% - Акцент4 13" xfId="412"/>
    <cellStyle name="60% - Акцент4 14" xfId="413"/>
    <cellStyle name="60% - Акцент4 15" xfId="414"/>
    <cellStyle name="60% - Акцент4 16" xfId="415"/>
    <cellStyle name="60% - Акцент4 17" xfId="416"/>
    <cellStyle name="60% - Акцент4 18" xfId="417"/>
    <cellStyle name="60% - Акцент4 2" xfId="418"/>
    <cellStyle name="60% - Акцент4 2 2" xfId="419"/>
    <cellStyle name="60% - Акцент4 2 3" xfId="420"/>
    <cellStyle name="60% - Акцент4 2 4" xfId="421"/>
    <cellStyle name="60% - Акцент4 2 5" xfId="422"/>
    <cellStyle name="60% - Акцент4 2_Лист1" xfId="423"/>
    <cellStyle name="60% - Акцент4 3" xfId="424"/>
    <cellStyle name="60% - Акцент4 3 2" xfId="425"/>
    <cellStyle name="60% - Акцент4 4" xfId="426"/>
    <cellStyle name="60% - Акцент4 4 2" xfId="427"/>
    <cellStyle name="60% - Акцент4 5" xfId="428"/>
    <cellStyle name="60% - Акцент4 6" xfId="429"/>
    <cellStyle name="60% - Акцент4 7" xfId="430"/>
    <cellStyle name="60% - Акцент4 8" xfId="431"/>
    <cellStyle name="60% - Акцент4 9" xfId="432"/>
    <cellStyle name="60% - Акцент5 10" xfId="433"/>
    <cellStyle name="60% - Акцент5 11" xfId="434"/>
    <cellStyle name="60% - Акцент5 12" xfId="435"/>
    <cellStyle name="60% - Акцент5 13" xfId="436"/>
    <cellStyle name="60% - Акцент5 14" xfId="437"/>
    <cellStyle name="60% - Акцент5 15" xfId="438"/>
    <cellStyle name="60% - Акцент5 16" xfId="439"/>
    <cellStyle name="60% - Акцент5 17" xfId="440"/>
    <cellStyle name="60% - Акцент5 18" xfId="441"/>
    <cellStyle name="60% - Акцент5 2" xfId="442"/>
    <cellStyle name="60% - Акцент5 2 2" xfId="443"/>
    <cellStyle name="60% - Акцент5 2 3" xfId="444"/>
    <cellStyle name="60% - Акцент5 2 4" xfId="445"/>
    <cellStyle name="60% - Акцент5 2 5" xfId="446"/>
    <cellStyle name="60% - Акцент5 2_Лист1" xfId="447"/>
    <cellStyle name="60% - Акцент5 3" xfId="448"/>
    <cellStyle name="60% - Акцент5 3 2" xfId="449"/>
    <cellStyle name="60% - Акцент5 4" xfId="450"/>
    <cellStyle name="60% - Акцент5 4 2" xfId="451"/>
    <cellStyle name="60% - Акцент5 5" xfId="452"/>
    <cellStyle name="60% - Акцент5 6" xfId="453"/>
    <cellStyle name="60% - Акцент5 7" xfId="454"/>
    <cellStyle name="60% - Акцент5 8" xfId="455"/>
    <cellStyle name="60% - Акцент5 9" xfId="456"/>
    <cellStyle name="60% - Акцент6 10" xfId="457"/>
    <cellStyle name="60% - Акцент6 11" xfId="458"/>
    <cellStyle name="60% - Акцент6 12" xfId="459"/>
    <cellStyle name="60% - Акцент6 13" xfId="460"/>
    <cellStyle name="60% - Акцент6 14" xfId="461"/>
    <cellStyle name="60% - Акцент6 15" xfId="462"/>
    <cellStyle name="60% - Акцент6 16" xfId="463"/>
    <cellStyle name="60% - Акцент6 17" xfId="464"/>
    <cellStyle name="60% - Акцент6 18" xfId="465"/>
    <cellStyle name="60% - Акцент6 2" xfId="466"/>
    <cellStyle name="60% - Акцент6 2 2" xfId="467"/>
    <cellStyle name="60% - Акцент6 2 3" xfId="468"/>
    <cellStyle name="60% - Акцент6 2 4" xfId="469"/>
    <cellStyle name="60% - Акцент6 2 5" xfId="470"/>
    <cellStyle name="60% - Акцент6 2_Лист1" xfId="471"/>
    <cellStyle name="60% - Акцент6 3" xfId="472"/>
    <cellStyle name="60% - Акцент6 3 2" xfId="473"/>
    <cellStyle name="60% - Акцент6 4" xfId="474"/>
    <cellStyle name="60% - Акцент6 4 2" xfId="475"/>
    <cellStyle name="60% - Акцент6 5" xfId="476"/>
    <cellStyle name="60% - Акцент6 6" xfId="477"/>
    <cellStyle name="60% - Акцент6 7" xfId="478"/>
    <cellStyle name="60% - Акцент6 8" xfId="479"/>
    <cellStyle name="60% - Акцент6 9" xfId="480"/>
    <cellStyle name="Акцент1 10" xfId="481"/>
    <cellStyle name="Акцент1 11" xfId="482"/>
    <cellStyle name="Акцент1 12" xfId="483"/>
    <cellStyle name="Акцент1 13" xfId="484"/>
    <cellStyle name="Акцент1 14" xfId="485"/>
    <cellStyle name="Акцент1 15" xfId="486"/>
    <cellStyle name="Акцент1 16" xfId="487"/>
    <cellStyle name="Акцент1 17" xfId="488"/>
    <cellStyle name="Акцент1 18" xfId="489"/>
    <cellStyle name="Акцент1 2" xfId="490"/>
    <cellStyle name="Акцент1 2 2" xfId="491"/>
    <cellStyle name="Акцент1 2 3" xfId="492"/>
    <cellStyle name="Акцент1 2 4" xfId="493"/>
    <cellStyle name="Акцент1 2 5" xfId="494"/>
    <cellStyle name="Акцент1 2_Лист1" xfId="495"/>
    <cellStyle name="Акцент1 3" xfId="496"/>
    <cellStyle name="Акцент1 3 2" xfId="497"/>
    <cellStyle name="Акцент1 4" xfId="498"/>
    <cellStyle name="Акцент1 4 2" xfId="499"/>
    <cellStyle name="Акцент1 5" xfId="500"/>
    <cellStyle name="Акцент1 6" xfId="501"/>
    <cellStyle name="Акцент1 7" xfId="502"/>
    <cellStyle name="Акцент1 8" xfId="503"/>
    <cellStyle name="Акцент1 9" xfId="504"/>
    <cellStyle name="Акцент2 10" xfId="505"/>
    <cellStyle name="Акцент2 11" xfId="506"/>
    <cellStyle name="Акцент2 12" xfId="507"/>
    <cellStyle name="Акцент2 13" xfId="508"/>
    <cellStyle name="Акцент2 14" xfId="509"/>
    <cellStyle name="Акцент2 15" xfId="510"/>
    <cellStyle name="Акцент2 16" xfId="511"/>
    <cellStyle name="Акцент2 17" xfId="512"/>
    <cellStyle name="Акцент2 18" xfId="513"/>
    <cellStyle name="Акцент2 2" xfId="514"/>
    <cellStyle name="Акцент2 2 2" xfId="515"/>
    <cellStyle name="Акцент2 2 3" xfId="516"/>
    <cellStyle name="Акцент2 2 4" xfId="517"/>
    <cellStyle name="Акцент2 2 5" xfId="518"/>
    <cellStyle name="Акцент2 2_Лист1" xfId="519"/>
    <cellStyle name="Акцент2 3" xfId="520"/>
    <cellStyle name="Акцент2 3 2" xfId="521"/>
    <cellStyle name="Акцент2 4" xfId="522"/>
    <cellStyle name="Акцент2 4 2" xfId="523"/>
    <cellStyle name="Акцент2 5" xfId="524"/>
    <cellStyle name="Акцент2 6" xfId="525"/>
    <cellStyle name="Акцент2 7" xfId="526"/>
    <cellStyle name="Акцент2 8" xfId="527"/>
    <cellStyle name="Акцент2 9" xfId="528"/>
    <cellStyle name="Акцент3 10" xfId="529"/>
    <cellStyle name="Акцент3 11" xfId="530"/>
    <cellStyle name="Акцент3 12" xfId="531"/>
    <cellStyle name="Акцент3 13" xfId="532"/>
    <cellStyle name="Акцент3 14" xfId="533"/>
    <cellStyle name="Акцент3 15" xfId="534"/>
    <cellStyle name="Акцент3 16" xfId="535"/>
    <cellStyle name="Акцент3 17" xfId="536"/>
    <cellStyle name="Акцент3 18" xfId="537"/>
    <cellStyle name="Акцент3 2" xfId="538"/>
    <cellStyle name="Акцент3 2 2" xfId="539"/>
    <cellStyle name="Акцент3 2 3" xfId="540"/>
    <cellStyle name="Акцент3 2 4" xfId="541"/>
    <cellStyle name="Акцент3 2 5" xfId="542"/>
    <cellStyle name="Акцент3 2_Лист1" xfId="543"/>
    <cellStyle name="Акцент3 3" xfId="544"/>
    <cellStyle name="Акцент3 3 2" xfId="545"/>
    <cellStyle name="Акцент3 4" xfId="546"/>
    <cellStyle name="Акцент3 4 2" xfId="547"/>
    <cellStyle name="Акцент3 5" xfId="548"/>
    <cellStyle name="Акцент3 6" xfId="549"/>
    <cellStyle name="Акцент3 7" xfId="550"/>
    <cellStyle name="Акцент3 8" xfId="551"/>
    <cellStyle name="Акцент3 9" xfId="552"/>
    <cellStyle name="Акцент4 10" xfId="553"/>
    <cellStyle name="Акцент4 11" xfId="554"/>
    <cellStyle name="Акцент4 12" xfId="555"/>
    <cellStyle name="Акцент4 13" xfId="556"/>
    <cellStyle name="Акцент4 14" xfId="557"/>
    <cellStyle name="Акцент4 15" xfId="558"/>
    <cellStyle name="Акцент4 16" xfId="559"/>
    <cellStyle name="Акцент4 17" xfId="560"/>
    <cellStyle name="Акцент4 18" xfId="561"/>
    <cellStyle name="Акцент4 2" xfId="562"/>
    <cellStyle name="Акцент4 2 2" xfId="563"/>
    <cellStyle name="Акцент4 2 3" xfId="564"/>
    <cellStyle name="Акцент4 2 4" xfId="565"/>
    <cellStyle name="Акцент4 2 5" xfId="566"/>
    <cellStyle name="Акцент4 2_Лист1" xfId="567"/>
    <cellStyle name="Акцент4 3" xfId="568"/>
    <cellStyle name="Акцент4 3 2" xfId="569"/>
    <cellStyle name="Акцент4 4" xfId="570"/>
    <cellStyle name="Акцент4 4 2" xfId="571"/>
    <cellStyle name="Акцент4 5" xfId="572"/>
    <cellStyle name="Акцент4 6" xfId="573"/>
    <cellStyle name="Акцент4 7" xfId="574"/>
    <cellStyle name="Акцент4 8" xfId="575"/>
    <cellStyle name="Акцент4 9" xfId="576"/>
    <cellStyle name="Акцент5 10" xfId="577"/>
    <cellStyle name="Акцент5 11" xfId="578"/>
    <cellStyle name="Акцент5 12" xfId="579"/>
    <cellStyle name="Акцент5 13" xfId="580"/>
    <cellStyle name="Акцент5 14" xfId="581"/>
    <cellStyle name="Акцент5 15" xfId="582"/>
    <cellStyle name="Акцент5 16" xfId="583"/>
    <cellStyle name="Акцент5 17" xfId="584"/>
    <cellStyle name="Акцент5 18" xfId="585"/>
    <cellStyle name="Акцент5 2" xfId="586"/>
    <cellStyle name="Акцент5 2 2" xfId="587"/>
    <cellStyle name="Акцент5 2 3" xfId="588"/>
    <cellStyle name="Акцент5 2 4" xfId="589"/>
    <cellStyle name="Акцент5 2 5" xfId="590"/>
    <cellStyle name="Акцент5 2_Лист1" xfId="591"/>
    <cellStyle name="Акцент5 3" xfId="592"/>
    <cellStyle name="Акцент5 3 2" xfId="593"/>
    <cellStyle name="Акцент5 4" xfId="594"/>
    <cellStyle name="Акцент5 4 2" xfId="595"/>
    <cellStyle name="Акцент5 5" xfId="596"/>
    <cellStyle name="Акцент5 6" xfId="597"/>
    <cellStyle name="Акцент5 7" xfId="598"/>
    <cellStyle name="Акцент5 8" xfId="599"/>
    <cellStyle name="Акцент5 9" xfId="600"/>
    <cellStyle name="Акцент6 10" xfId="601"/>
    <cellStyle name="Акцент6 11" xfId="602"/>
    <cellStyle name="Акцент6 12" xfId="603"/>
    <cellStyle name="Акцент6 13" xfId="604"/>
    <cellStyle name="Акцент6 14" xfId="605"/>
    <cellStyle name="Акцент6 15" xfId="606"/>
    <cellStyle name="Акцент6 16" xfId="607"/>
    <cellStyle name="Акцент6 17" xfId="608"/>
    <cellStyle name="Акцент6 18" xfId="609"/>
    <cellStyle name="Акцент6 2" xfId="610"/>
    <cellStyle name="Акцент6 2 2" xfId="611"/>
    <cellStyle name="Акцент6 2 3" xfId="612"/>
    <cellStyle name="Акцент6 2 4" xfId="613"/>
    <cellStyle name="Акцент6 2 5" xfId="614"/>
    <cellStyle name="Акцент6 2_Лист1" xfId="615"/>
    <cellStyle name="Акцент6 3" xfId="616"/>
    <cellStyle name="Акцент6 3 2" xfId="617"/>
    <cellStyle name="Акцент6 4" xfId="618"/>
    <cellStyle name="Акцент6 4 2" xfId="619"/>
    <cellStyle name="Акцент6 5" xfId="620"/>
    <cellStyle name="Акцент6 6" xfId="621"/>
    <cellStyle name="Акцент6 7" xfId="622"/>
    <cellStyle name="Акцент6 8" xfId="623"/>
    <cellStyle name="Акцент6 9" xfId="624"/>
    <cellStyle name="Ввод  10" xfId="625"/>
    <cellStyle name="Ввод  11" xfId="626"/>
    <cellStyle name="Ввод  12" xfId="627"/>
    <cellStyle name="Ввод  13" xfId="628"/>
    <cellStyle name="Ввод  14" xfId="629"/>
    <cellStyle name="Ввод  15" xfId="630"/>
    <cellStyle name="Ввод  16" xfId="631"/>
    <cellStyle name="Ввод  17" xfId="632"/>
    <cellStyle name="Ввод  18" xfId="633"/>
    <cellStyle name="Ввод  2" xfId="634"/>
    <cellStyle name="Ввод  2 2" xfId="635"/>
    <cellStyle name="Ввод  3" xfId="636"/>
    <cellStyle name="Ввод  4" xfId="637"/>
    <cellStyle name="Ввод  5" xfId="638"/>
    <cellStyle name="Ввод  6" xfId="639"/>
    <cellStyle name="Ввод  7" xfId="640"/>
    <cellStyle name="Ввод  8" xfId="641"/>
    <cellStyle name="Ввод  9" xfId="642"/>
    <cellStyle name="Вывод 10" xfId="643"/>
    <cellStyle name="Вывод 11" xfId="644"/>
    <cellStyle name="Вывод 12" xfId="645"/>
    <cellStyle name="Вывод 13" xfId="646"/>
    <cellStyle name="Вывод 14" xfId="647"/>
    <cellStyle name="Вывод 15" xfId="648"/>
    <cellStyle name="Вывод 16" xfId="649"/>
    <cellStyle name="Вывод 17" xfId="650"/>
    <cellStyle name="Вывод 18" xfId="651"/>
    <cellStyle name="Вывод 2" xfId="652"/>
    <cellStyle name="Вывод 2 2" xfId="653"/>
    <cellStyle name="Вывод 3" xfId="654"/>
    <cellStyle name="Вывод 4" xfId="655"/>
    <cellStyle name="Вывод 5" xfId="656"/>
    <cellStyle name="Вывод 6" xfId="657"/>
    <cellStyle name="Вывод 7" xfId="658"/>
    <cellStyle name="Вывод 8" xfId="659"/>
    <cellStyle name="Вывод 9" xfId="660"/>
    <cellStyle name="Вычисление 10" xfId="661"/>
    <cellStyle name="Вычисление 11" xfId="662"/>
    <cellStyle name="Вычисление 12" xfId="663"/>
    <cellStyle name="Вычисление 13" xfId="664"/>
    <cellStyle name="Вычисление 14" xfId="665"/>
    <cellStyle name="Вычисление 15" xfId="666"/>
    <cellStyle name="Вычисление 16" xfId="667"/>
    <cellStyle name="Вычисление 17" xfId="668"/>
    <cellStyle name="Вычисление 18" xfId="669"/>
    <cellStyle name="Вычисление 2" xfId="670"/>
    <cellStyle name="Вычисление 2 2" xfId="671"/>
    <cellStyle name="Вычисление 3" xfId="672"/>
    <cellStyle name="Вычисление 4" xfId="673"/>
    <cellStyle name="Вычисление 5" xfId="674"/>
    <cellStyle name="Вычисление 6" xfId="675"/>
    <cellStyle name="Вычисление 7" xfId="676"/>
    <cellStyle name="Вычисление 8" xfId="677"/>
    <cellStyle name="Вычисление 9" xfId="678"/>
    <cellStyle name="Денежный 2" xfId="679"/>
    <cellStyle name="Денежный 3" xfId="680"/>
    <cellStyle name="Заголовок 1 10" xfId="681"/>
    <cellStyle name="Заголовок 1 11" xfId="682"/>
    <cellStyle name="Заголовок 1 12" xfId="683"/>
    <cellStyle name="Заголовок 1 13" xfId="684"/>
    <cellStyle name="Заголовок 1 14" xfId="685"/>
    <cellStyle name="Заголовок 1 15" xfId="686"/>
    <cellStyle name="Заголовок 1 16" xfId="687"/>
    <cellStyle name="Заголовок 1 17" xfId="688"/>
    <cellStyle name="Заголовок 1 18" xfId="689"/>
    <cellStyle name="Заголовок 1 2" xfId="690"/>
    <cellStyle name="Заголовок 1 2 2" xfId="691"/>
    <cellStyle name="Заголовок 1 3" xfId="692"/>
    <cellStyle name="Заголовок 1 4" xfId="693"/>
    <cellStyle name="Заголовок 1 5" xfId="694"/>
    <cellStyle name="Заголовок 1 6" xfId="695"/>
    <cellStyle name="Заголовок 1 7" xfId="696"/>
    <cellStyle name="Заголовок 1 8" xfId="697"/>
    <cellStyle name="Заголовок 1 9" xfId="698"/>
    <cellStyle name="Заголовок 2 10" xfId="699"/>
    <cellStyle name="Заголовок 2 11" xfId="700"/>
    <cellStyle name="Заголовок 2 12" xfId="701"/>
    <cellStyle name="Заголовок 2 13" xfId="702"/>
    <cellStyle name="Заголовок 2 14" xfId="703"/>
    <cellStyle name="Заголовок 2 15" xfId="704"/>
    <cellStyle name="Заголовок 2 16" xfId="705"/>
    <cellStyle name="Заголовок 2 17" xfId="706"/>
    <cellStyle name="Заголовок 2 18" xfId="707"/>
    <cellStyle name="Заголовок 2 2" xfId="708"/>
    <cellStyle name="Заголовок 2 2 2" xfId="709"/>
    <cellStyle name="Заголовок 2 3" xfId="710"/>
    <cellStyle name="Заголовок 2 4" xfId="711"/>
    <cellStyle name="Заголовок 2 5" xfId="712"/>
    <cellStyle name="Заголовок 2 6" xfId="713"/>
    <cellStyle name="Заголовок 2 7" xfId="714"/>
    <cellStyle name="Заголовок 2 8" xfId="715"/>
    <cellStyle name="Заголовок 2 9" xfId="716"/>
    <cellStyle name="Заголовок 3 10" xfId="717"/>
    <cellStyle name="Заголовок 3 11" xfId="718"/>
    <cellStyle name="Заголовок 3 12" xfId="719"/>
    <cellStyle name="Заголовок 3 13" xfId="720"/>
    <cellStyle name="Заголовок 3 14" xfId="721"/>
    <cellStyle name="Заголовок 3 15" xfId="722"/>
    <cellStyle name="Заголовок 3 16" xfId="723"/>
    <cellStyle name="Заголовок 3 17" xfId="724"/>
    <cellStyle name="Заголовок 3 18" xfId="725"/>
    <cellStyle name="Заголовок 3 2" xfId="726"/>
    <cellStyle name="Заголовок 3 2 2" xfId="727"/>
    <cellStyle name="Заголовок 3 3" xfId="728"/>
    <cellStyle name="Заголовок 3 4" xfId="729"/>
    <cellStyle name="Заголовок 3 5" xfId="730"/>
    <cellStyle name="Заголовок 3 6" xfId="731"/>
    <cellStyle name="Заголовок 3 7" xfId="732"/>
    <cellStyle name="Заголовок 3 8" xfId="733"/>
    <cellStyle name="Заголовок 3 9" xfId="734"/>
    <cellStyle name="Заголовок 4 10" xfId="735"/>
    <cellStyle name="Заголовок 4 11" xfId="736"/>
    <cellStyle name="Заголовок 4 12" xfId="737"/>
    <cellStyle name="Заголовок 4 13" xfId="738"/>
    <cellStyle name="Заголовок 4 14" xfId="739"/>
    <cellStyle name="Заголовок 4 15" xfId="740"/>
    <cellStyle name="Заголовок 4 16" xfId="741"/>
    <cellStyle name="Заголовок 4 17" xfId="742"/>
    <cellStyle name="Заголовок 4 18" xfId="743"/>
    <cellStyle name="Заголовок 4 2" xfId="744"/>
    <cellStyle name="Заголовок 4 2 2" xfId="745"/>
    <cellStyle name="Заголовок 4 3" xfId="746"/>
    <cellStyle name="Заголовок 4 4" xfId="747"/>
    <cellStyle name="Заголовок 4 5" xfId="748"/>
    <cellStyle name="Заголовок 4 6" xfId="749"/>
    <cellStyle name="Заголовок 4 7" xfId="750"/>
    <cellStyle name="Заголовок 4 8" xfId="751"/>
    <cellStyle name="Заголовок 4 9" xfId="752"/>
    <cellStyle name="Итог 10" xfId="753"/>
    <cellStyle name="Итог 11" xfId="754"/>
    <cellStyle name="Итог 12" xfId="755"/>
    <cellStyle name="Итог 13" xfId="756"/>
    <cellStyle name="Итог 14" xfId="757"/>
    <cellStyle name="Итог 15" xfId="758"/>
    <cellStyle name="Итог 16" xfId="759"/>
    <cellStyle name="Итог 17" xfId="760"/>
    <cellStyle name="Итог 18" xfId="761"/>
    <cellStyle name="Итог 2" xfId="762"/>
    <cellStyle name="Итог 2 2" xfId="763"/>
    <cellStyle name="Итог 2 3" xfId="764"/>
    <cellStyle name="Итог 2 4" xfId="765"/>
    <cellStyle name="Итог 2 5" xfId="766"/>
    <cellStyle name="Итог 2_Лист1" xfId="767"/>
    <cellStyle name="Итог 3" xfId="768"/>
    <cellStyle name="Итог 3 2" xfId="769"/>
    <cellStyle name="Итог 4" xfId="770"/>
    <cellStyle name="Итог 4 2" xfId="771"/>
    <cellStyle name="Итог 5" xfId="772"/>
    <cellStyle name="Итог 6" xfId="773"/>
    <cellStyle name="Итог 7" xfId="774"/>
    <cellStyle name="Итог 8" xfId="775"/>
    <cellStyle name="Итог 9" xfId="776"/>
    <cellStyle name="Контрольная ячейка 10" xfId="777"/>
    <cellStyle name="Контрольная ячейка 11" xfId="778"/>
    <cellStyle name="Контрольная ячейка 12" xfId="779"/>
    <cellStyle name="Контрольная ячейка 13" xfId="780"/>
    <cellStyle name="Контрольная ячейка 14" xfId="781"/>
    <cellStyle name="Контрольная ячейка 15" xfId="782"/>
    <cellStyle name="Контрольная ячейка 16" xfId="783"/>
    <cellStyle name="Контрольная ячейка 17" xfId="784"/>
    <cellStyle name="Контрольная ячейка 18" xfId="785"/>
    <cellStyle name="Контрольная ячейка 2" xfId="786"/>
    <cellStyle name="Контрольная ячейка 2 2" xfId="787"/>
    <cellStyle name="Контрольная ячейка 2 3" xfId="788"/>
    <cellStyle name="Контрольная ячейка 2 4" xfId="789"/>
    <cellStyle name="Контрольная ячейка 2 5" xfId="790"/>
    <cellStyle name="Контрольная ячейка 2_Лист1" xfId="791"/>
    <cellStyle name="Контрольная ячейка 3" xfId="792"/>
    <cellStyle name="Контрольная ячейка 3 2" xfId="793"/>
    <cellStyle name="Контрольная ячейка 4" xfId="794"/>
    <cellStyle name="Контрольная ячейка 4 2" xfId="795"/>
    <cellStyle name="Контрольная ячейка 5" xfId="796"/>
    <cellStyle name="Контрольная ячейка 6" xfId="797"/>
    <cellStyle name="Контрольная ячейка 7" xfId="798"/>
    <cellStyle name="Контрольная ячейка 8" xfId="799"/>
    <cellStyle name="Контрольная ячейка 9" xfId="800"/>
    <cellStyle name="Название 10" xfId="801"/>
    <cellStyle name="Название 11" xfId="802"/>
    <cellStyle name="Название 12" xfId="803"/>
    <cellStyle name="Название 13" xfId="804"/>
    <cellStyle name="Название 14" xfId="805"/>
    <cellStyle name="Название 15" xfId="806"/>
    <cellStyle name="Название 16" xfId="807"/>
    <cellStyle name="Название 17" xfId="808"/>
    <cellStyle name="Название 18" xfId="809"/>
    <cellStyle name="Название 2" xfId="810"/>
    <cellStyle name="Название 2 2" xfId="811"/>
    <cellStyle name="Название 3" xfId="812"/>
    <cellStyle name="Название 4" xfId="813"/>
    <cellStyle name="Название 5" xfId="814"/>
    <cellStyle name="Название 6" xfId="815"/>
    <cellStyle name="Название 7" xfId="816"/>
    <cellStyle name="Название 8" xfId="817"/>
    <cellStyle name="Название 9" xfId="818"/>
    <cellStyle name="Нейтральный 10" xfId="819"/>
    <cellStyle name="Нейтральный 11" xfId="820"/>
    <cellStyle name="Нейтральный 12" xfId="821"/>
    <cellStyle name="Нейтральный 13" xfId="822"/>
    <cellStyle name="Нейтральный 14" xfId="823"/>
    <cellStyle name="Нейтральный 15" xfId="824"/>
    <cellStyle name="Нейтральный 16" xfId="825"/>
    <cellStyle name="Нейтральный 17" xfId="826"/>
    <cellStyle name="Нейтральный 18" xfId="827"/>
    <cellStyle name="Нейтральный 2" xfId="828"/>
    <cellStyle name="Нейтральный 2 2" xfId="829"/>
    <cellStyle name="Нейтральный 3" xfId="830"/>
    <cellStyle name="Нейтральный 4" xfId="831"/>
    <cellStyle name="Нейтральный 5" xfId="832"/>
    <cellStyle name="Нейтральный 6" xfId="833"/>
    <cellStyle name="Нейтральный 7" xfId="834"/>
    <cellStyle name="Нейтральный 8" xfId="835"/>
    <cellStyle name="Нейтральный 9" xfId="836"/>
    <cellStyle name="Обычный 10" xfId="837"/>
    <cellStyle name="Обычный 11" xfId="838"/>
    <cellStyle name="Обычный 12" xfId="839"/>
    <cellStyle name="Обычный 13" xfId="840"/>
    <cellStyle name="Обычный 14" xfId="841"/>
    <cellStyle name="Обычный 15" xfId="842"/>
    <cellStyle name="Обычный 16" xfId="843"/>
    <cellStyle name="Обычный 17" xfId="844"/>
    <cellStyle name="Обычный 18" xfId="845"/>
    <cellStyle name="Обычный 2" xfId="846"/>
    <cellStyle name="Обычный 2 2" xfId="847"/>
    <cellStyle name="Обычный 2 2 3" xfId="848"/>
    <cellStyle name="Обычный 2 3" xfId="849"/>
    <cellStyle name="Обычный 3" xfId="850"/>
    <cellStyle name="Обычный 3 2" xfId="851"/>
    <cellStyle name="Обычный 3 3" xfId="852"/>
    <cellStyle name="Обычный 3_Лист1" xfId="853"/>
    <cellStyle name="Обычный 4" xfId="854"/>
    <cellStyle name="Обычный 4 2" xfId="855"/>
    <cellStyle name="Обычный 4_Лист1" xfId="856"/>
    <cellStyle name="Обычный 5" xfId="857"/>
    <cellStyle name="Обычный 6" xfId="858"/>
    <cellStyle name="Обычный 7" xfId="859"/>
    <cellStyle name="Обычный 8" xfId="860"/>
    <cellStyle name="Обычный 9" xfId="861"/>
    <cellStyle name="Плохой 10" xfId="862"/>
    <cellStyle name="Плохой 11" xfId="863"/>
    <cellStyle name="Плохой 12" xfId="864"/>
    <cellStyle name="Плохой 13" xfId="865"/>
    <cellStyle name="Плохой 14" xfId="866"/>
    <cellStyle name="Плохой 15" xfId="867"/>
    <cellStyle name="Плохой 16" xfId="868"/>
    <cellStyle name="Плохой 17" xfId="869"/>
    <cellStyle name="Плохой 18" xfId="870"/>
    <cellStyle name="Плохой 2" xfId="871"/>
    <cellStyle name="Плохой 2 2" xfId="872"/>
    <cellStyle name="Плохой 3" xfId="873"/>
    <cellStyle name="Плохой 4" xfId="874"/>
    <cellStyle name="Плохой 5" xfId="875"/>
    <cellStyle name="Плохой 6" xfId="876"/>
    <cellStyle name="Плохой 7" xfId="877"/>
    <cellStyle name="Плохой 8" xfId="878"/>
    <cellStyle name="Плохой 9" xfId="879"/>
    <cellStyle name="Пояснение 10" xfId="880"/>
    <cellStyle name="Пояснение 11" xfId="881"/>
    <cellStyle name="Пояснение 12" xfId="882"/>
    <cellStyle name="Пояснение 13" xfId="883"/>
    <cellStyle name="Пояснение 14" xfId="884"/>
    <cellStyle name="Пояснение 15" xfId="885"/>
    <cellStyle name="Пояснение 16" xfId="886"/>
    <cellStyle name="Пояснение 17" xfId="887"/>
    <cellStyle name="Пояснение 18" xfId="888"/>
    <cellStyle name="Пояснение 2" xfId="889"/>
    <cellStyle name="Пояснение 3" xfId="890"/>
    <cellStyle name="Пояснение 4" xfId="891"/>
    <cellStyle name="Пояснение 5" xfId="892"/>
    <cellStyle name="Пояснение 6" xfId="893"/>
    <cellStyle name="Пояснение 7" xfId="894"/>
    <cellStyle name="Пояснение 8" xfId="895"/>
    <cellStyle name="Пояснение 9" xfId="896"/>
    <cellStyle name="Примечание 10" xfId="897"/>
    <cellStyle name="Примечание 11" xfId="898"/>
    <cellStyle name="Примечание 12" xfId="899"/>
    <cellStyle name="Примечание 13" xfId="900"/>
    <cellStyle name="Примечание 14" xfId="901"/>
    <cellStyle name="Примечание 15" xfId="902"/>
    <cellStyle name="Примечание 16" xfId="903"/>
    <cellStyle name="Примечание 17" xfId="904"/>
    <cellStyle name="Примечание 18" xfId="905"/>
    <cellStyle name="Примечание 2" xfId="906"/>
    <cellStyle name="Примечание 2 2" xfId="907"/>
    <cellStyle name="Примечание 2 3" xfId="908"/>
    <cellStyle name="Примечание 2_Источники710" xfId="909"/>
    <cellStyle name="Примечание 3" xfId="910"/>
    <cellStyle name="Примечание 4" xfId="911"/>
    <cellStyle name="Примечание 5" xfId="912"/>
    <cellStyle name="Примечание 6" xfId="913"/>
    <cellStyle name="Примечание 7" xfId="914"/>
    <cellStyle name="Примечание 8" xfId="915"/>
    <cellStyle name="Примечание 9" xfId="916"/>
    <cellStyle name="Связанная ячейка 10" xfId="917"/>
    <cellStyle name="Связанная ячейка 11" xfId="918"/>
    <cellStyle name="Связанная ячейка 12" xfId="919"/>
    <cellStyle name="Связанная ячейка 13" xfId="920"/>
    <cellStyle name="Связанная ячейка 14" xfId="921"/>
    <cellStyle name="Связанная ячейка 15" xfId="922"/>
    <cellStyle name="Связанная ячейка 16" xfId="923"/>
    <cellStyle name="Связанная ячейка 17" xfId="924"/>
    <cellStyle name="Связанная ячейка 18" xfId="925"/>
    <cellStyle name="Связанная ячейка 2" xfId="926"/>
    <cellStyle name="Связанная ячейка 2 2" xfId="927"/>
    <cellStyle name="Связанная ячейка 3" xfId="928"/>
    <cellStyle name="Связанная ячейка 4" xfId="929"/>
    <cellStyle name="Связанная ячейка 5" xfId="930"/>
    <cellStyle name="Связанная ячейка 6" xfId="931"/>
    <cellStyle name="Связанная ячейка 7" xfId="932"/>
    <cellStyle name="Связанная ячейка 8" xfId="933"/>
    <cellStyle name="Связанная ячейка 9" xfId="934"/>
    <cellStyle name="Текст предупреждения 10" xfId="935"/>
    <cellStyle name="Текст предупреждения 100" xfId="936"/>
    <cellStyle name="Текст предупреждения 101" xfId="937"/>
    <cellStyle name="Текст предупреждения 102" xfId="938"/>
    <cellStyle name="Текст предупреждения 103" xfId="939"/>
    <cellStyle name="Текст предупреждения 104" xfId="940"/>
    <cellStyle name="Текст предупреждения 105" xfId="941"/>
    <cellStyle name="Текст предупреждения 106" xfId="942"/>
    <cellStyle name="Текст предупреждения 107" xfId="943"/>
    <cellStyle name="Текст предупреждения 108" xfId="944"/>
    <cellStyle name="Текст предупреждения 11" xfId="945"/>
    <cellStyle name="Текст предупреждения 12" xfId="946"/>
    <cellStyle name="Текст предупреждения 13" xfId="947"/>
    <cellStyle name="Текст предупреждения 14" xfId="948"/>
    <cellStyle name="Текст предупреждения 15" xfId="949"/>
    <cellStyle name="Текст предупреждения 16" xfId="950"/>
    <cellStyle name="Текст предупреждения 17" xfId="951"/>
    <cellStyle name="Текст предупреждения 18" xfId="952"/>
    <cellStyle name="Текст предупреждения 19" xfId="953"/>
    <cellStyle name="Текст предупреждения 2" xfId="954"/>
    <cellStyle name="Текст предупреждения 2 10" xfId="955"/>
    <cellStyle name="Текст предупреждения 2 11" xfId="956"/>
    <cellStyle name="Текст предупреждения 2 12" xfId="957"/>
    <cellStyle name="Текст предупреждения 2 13" xfId="958"/>
    <cellStyle name="Текст предупреждения 2 14" xfId="959"/>
    <cellStyle name="Текст предупреждения 2 15" xfId="960"/>
    <cellStyle name="Текст предупреждения 2 16" xfId="961"/>
    <cellStyle name="Текст предупреждения 2 17" xfId="962"/>
    <cellStyle name="Текст предупреждения 2 18" xfId="963"/>
    <cellStyle name="Текст предупреждения 2 2" xfId="964"/>
    <cellStyle name="Текст предупреждения 2 3" xfId="965"/>
    <cellStyle name="Текст предупреждения 2 4" xfId="966"/>
    <cellStyle name="Текст предупреждения 2 5" xfId="967"/>
    <cellStyle name="Текст предупреждения 2 6" xfId="968"/>
    <cellStyle name="Текст предупреждения 2 7" xfId="969"/>
    <cellStyle name="Текст предупреждения 2 8" xfId="970"/>
    <cellStyle name="Текст предупреждения 2 9" xfId="971"/>
    <cellStyle name="Текст предупреждения 20" xfId="972"/>
    <cellStyle name="Текст предупреждения 21" xfId="973"/>
    <cellStyle name="Текст предупреждения 22" xfId="974"/>
    <cellStyle name="Текст предупреждения 23" xfId="975"/>
    <cellStyle name="Текст предупреждения 24" xfId="976"/>
    <cellStyle name="Текст предупреждения 25" xfId="977"/>
    <cellStyle name="Текст предупреждения 26" xfId="978"/>
    <cellStyle name="Текст предупреждения 27" xfId="979"/>
    <cellStyle name="Текст предупреждения 28" xfId="980"/>
    <cellStyle name="Текст предупреждения 29" xfId="981"/>
    <cellStyle name="Текст предупреждения 3" xfId="982"/>
    <cellStyle name="Текст предупреждения 30" xfId="983"/>
    <cellStyle name="Текст предупреждения 31" xfId="984"/>
    <cellStyle name="Текст предупреждения 32" xfId="985"/>
    <cellStyle name="Текст предупреждения 33" xfId="986"/>
    <cellStyle name="Текст предупреждения 34" xfId="987"/>
    <cellStyle name="Текст предупреждения 35" xfId="988"/>
    <cellStyle name="Текст предупреждения 36" xfId="989"/>
    <cellStyle name="Текст предупреждения 37" xfId="990"/>
    <cellStyle name="Текст предупреждения 38" xfId="991"/>
    <cellStyle name="Текст предупреждения 39" xfId="992"/>
    <cellStyle name="Текст предупреждения 4" xfId="993"/>
    <cellStyle name="Текст предупреждения 40" xfId="994"/>
    <cellStyle name="Текст предупреждения 41" xfId="995"/>
    <cellStyle name="Текст предупреждения 42" xfId="996"/>
    <cellStyle name="Текст предупреждения 43" xfId="997"/>
    <cellStyle name="Текст предупреждения 44" xfId="998"/>
    <cellStyle name="Текст предупреждения 45" xfId="999"/>
    <cellStyle name="Текст предупреждения 46" xfId="1000"/>
    <cellStyle name="Текст предупреждения 47" xfId="1001"/>
    <cellStyle name="Текст предупреждения 48" xfId="1002"/>
    <cellStyle name="Текст предупреждения 49" xfId="1003"/>
    <cellStyle name="Текст предупреждения 5" xfId="1004"/>
    <cellStyle name="Текст предупреждения 50" xfId="1005"/>
    <cellStyle name="Текст предупреждения 51" xfId="1006"/>
    <cellStyle name="Текст предупреждения 52" xfId="1007"/>
    <cellStyle name="Текст предупреждения 53" xfId="1008"/>
    <cellStyle name="Текст предупреждения 54" xfId="1009"/>
    <cellStyle name="Текст предупреждения 55" xfId="1010"/>
    <cellStyle name="Текст предупреждения 56" xfId="1011"/>
    <cellStyle name="Текст предупреждения 57" xfId="1012"/>
    <cellStyle name="Текст предупреждения 58" xfId="1013"/>
    <cellStyle name="Текст предупреждения 59" xfId="1014"/>
    <cellStyle name="Текст предупреждения 6" xfId="1015"/>
    <cellStyle name="Текст предупреждения 60" xfId="1016"/>
    <cellStyle name="Текст предупреждения 61" xfId="1017"/>
    <cellStyle name="Текст предупреждения 62" xfId="1018"/>
    <cellStyle name="Текст предупреждения 63" xfId="1019"/>
    <cellStyle name="Текст предупреждения 64" xfId="1020"/>
    <cellStyle name="Текст предупреждения 65" xfId="1021"/>
    <cellStyle name="Текст предупреждения 66" xfId="1022"/>
    <cellStyle name="Текст предупреждения 67" xfId="1023"/>
    <cellStyle name="Текст предупреждения 68" xfId="1024"/>
    <cellStyle name="Текст предупреждения 69" xfId="1025"/>
    <cellStyle name="Текст предупреждения 7" xfId="1026"/>
    <cellStyle name="Текст предупреждения 70" xfId="1027"/>
    <cellStyle name="Текст предупреждения 71" xfId="1028"/>
    <cellStyle name="Текст предупреждения 72" xfId="1029"/>
    <cellStyle name="Текст предупреждения 73" xfId="1030"/>
    <cellStyle name="Текст предупреждения 74" xfId="1031"/>
    <cellStyle name="Текст предупреждения 75" xfId="1032"/>
    <cellStyle name="Текст предупреждения 76" xfId="1033"/>
    <cellStyle name="Текст предупреждения 77" xfId="1034"/>
    <cellStyle name="Текст предупреждения 78" xfId="1035"/>
    <cellStyle name="Текст предупреждения 79" xfId="1036"/>
    <cellStyle name="Текст предупреждения 8" xfId="1037"/>
    <cellStyle name="Текст предупреждения 80" xfId="1038"/>
    <cellStyle name="Текст предупреждения 81" xfId="1039"/>
    <cellStyle name="Текст предупреждения 82" xfId="1040"/>
    <cellStyle name="Текст предупреждения 83" xfId="1041"/>
    <cellStyle name="Текст предупреждения 84" xfId="1042"/>
    <cellStyle name="Текст предупреждения 85" xfId="1043"/>
    <cellStyle name="Текст предупреждения 86" xfId="1044"/>
    <cellStyle name="Текст предупреждения 87" xfId="1045"/>
    <cellStyle name="Текст предупреждения 88" xfId="1046"/>
    <cellStyle name="Текст предупреждения 89" xfId="1047"/>
    <cellStyle name="Текст предупреждения 9" xfId="1048"/>
    <cellStyle name="Текст предупреждения 90" xfId="1049"/>
    <cellStyle name="Текст предупреждения 91" xfId="1050"/>
    <cellStyle name="Текст предупреждения 92" xfId="1051"/>
    <cellStyle name="Текст предупреждения 93" xfId="1052"/>
    <cellStyle name="Текст предупреждения 94" xfId="1053"/>
    <cellStyle name="Текст предупреждения 95" xfId="1054"/>
    <cellStyle name="Текст предупреждения 96" xfId="1055"/>
    <cellStyle name="Текст предупреждения 97" xfId="1056"/>
    <cellStyle name="Текст предупреждения 98" xfId="1057"/>
    <cellStyle name="Текст предупреждения 99" xfId="1058"/>
    <cellStyle name="Хороший 10" xfId="1059"/>
    <cellStyle name="Хороший 11" xfId="1060"/>
    <cellStyle name="Хороший 12" xfId="1061"/>
    <cellStyle name="Хороший 13" xfId="1062"/>
    <cellStyle name="Хороший 14" xfId="1063"/>
    <cellStyle name="Хороший 15" xfId="1064"/>
    <cellStyle name="Хороший 16" xfId="1065"/>
    <cellStyle name="Хороший 17" xfId="1066"/>
    <cellStyle name="Хороший 18" xfId="1067"/>
    <cellStyle name="Хороший 2" xfId="1068"/>
    <cellStyle name="Хороший 2 2" xfId="1069"/>
    <cellStyle name="Хороший 3" xfId="1070"/>
    <cellStyle name="Хороший 4" xfId="1071"/>
    <cellStyle name="Хороший 5" xfId="1072"/>
    <cellStyle name="Хороший 6" xfId="1073"/>
    <cellStyle name="Хороший 7" xfId="1074"/>
    <cellStyle name="Хороший 8" xfId="1075"/>
    <cellStyle name="Хороший 9" xfId="107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73"/>
  <sheetViews>
    <sheetView showGridLines="0" tabSelected="1" workbookViewId="0">
      <selection activeCell="AB16" sqref="AB16"/>
    </sheetView>
  </sheetViews>
  <sheetFormatPr defaultColWidth="9" defaultRowHeight="12.75" customHeight="1"/>
  <cols>
    <col min="1" max="1" width="0.142857142857143" customWidth="1"/>
    <col min="2" max="2" width="8.85714285714286" hidden="1" customWidth="1"/>
    <col min="3" max="3" width="21.2857142857143" customWidth="1"/>
    <col min="4" max="4" width="57.5714285714286" style="2" customWidth="1"/>
    <col min="5" max="19" width="8.85714285714286" hidden="1" customWidth="1"/>
    <col min="20" max="21" width="8.85714285714286" customWidth="1"/>
    <col min="22" max="22" width="11.4285714285714" customWidth="1"/>
  </cols>
  <sheetData>
    <row r="1" customHeight="1" spans="1:22">
      <c r="T1" s="3" t="s">
        <v>0</v>
      </c>
      <c r="U1" s="4"/>
      <c r="V1" s="4"/>
    </row>
    <row r="2" customHeight="1" spans="1:22">
      <c r="T2" s="4"/>
      <c r="U2" s="4"/>
      <c r="V2" s="4"/>
    </row>
    <row r="3" customHeight="1" spans="1:22">
      <c r="T3" s="4"/>
      <c r="U3" s="4"/>
      <c r="V3" s="4"/>
    </row>
    <row r="4" customHeight="1" spans="1:22">
      <c r="T4" s="4"/>
      <c r="U4" s="4"/>
      <c r="V4" s="4"/>
    </row>
    <row r="5" customHeight="1" spans="1:22">
      <c r="T5" s="4"/>
      <c r="U5" s="4"/>
      <c r="V5" s="4"/>
    </row>
    <row r="6" customHeight="1" spans="1:22">
      <c r="T6" s="4"/>
      <c r="U6" s="4"/>
      <c r="V6" s="4"/>
    </row>
    <row r="7" ht="26.1" customHeight="1" spans="1:22">
      <c r="A7" s="5" t="s">
        <v>1</v>
      </c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ht="13.5" customHeight="1" spans="1:22"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ht="13.5" customHeight="1" spans="1:22">
      <c r="A9" s="9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ht="17.1" customHeight="1" spans="1:22">
      <c r="A10" s="10"/>
      <c r="B10" s="11" t="s">
        <v>3</v>
      </c>
      <c r="C10" s="12" t="s">
        <v>4</v>
      </c>
      <c r="D10" s="12" t="s">
        <v>5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 t="s">
        <v>6</v>
      </c>
      <c r="U10" s="12" t="s">
        <v>7</v>
      </c>
      <c r="V10" s="12" t="s">
        <v>8</v>
      </c>
    </row>
    <row r="11" ht="32.25" customHeight="1" spans="1:22">
      <c r="A11" s="10"/>
      <c r="B11" s="11"/>
      <c r="C11" s="13"/>
      <c r="D11" s="14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5"/>
      <c r="U11" s="12"/>
      <c r="V11" s="15"/>
    </row>
    <row r="12" spans="1:22">
      <c r="A12" s="16"/>
      <c r="B12" s="17"/>
      <c r="C12" s="18" t="s">
        <v>9</v>
      </c>
      <c r="D12" s="19" t="s">
        <v>10</v>
      </c>
      <c r="E12" s="18"/>
      <c r="F12" s="18"/>
      <c r="G12" s="18"/>
      <c r="H12" s="18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>
        <v>3623.19</v>
      </c>
      <c r="U12" s="20">
        <v>3899.61</v>
      </c>
      <c r="V12" s="20">
        <f t="shared" ref="V12:V20" si="0">U12/T12*100</f>
        <v>107.629188643157</v>
      </c>
    </row>
    <row r="13" spans="1:22">
      <c r="A13" s="16"/>
      <c r="B13" s="17"/>
      <c r="C13" s="18" t="s">
        <v>11</v>
      </c>
      <c r="D13" s="19" t="s">
        <v>12</v>
      </c>
      <c r="E13" s="18"/>
      <c r="F13" s="18"/>
      <c r="G13" s="18"/>
      <c r="H13" s="18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>
        <v>851</v>
      </c>
      <c r="U13" s="20">
        <v>1074.73</v>
      </c>
      <c r="V13" s="20">
        <f t="shared" si="0"/>
        <v>126.290246768508</v>
      </c>
    </row>
    <row r="14" spans="1:22">
      <c r="A14" s="16"/>
      <c r="B14" s="17"/>
      <c r="C14" s="18" t="s">
        <v>13</v>
      </c>
      <c r="D14" s="19" t="s">
        <v>14</v>
      </c>
      <c r="E14" s="18"/>
      <c r="F14" s="18"/>
      <c r="G14" s="18"/>
      <c r="H14" s="18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>
        <v>851</v>
      </c>
      <c r="U14" s="20">
        <v>1074.73</v>
      </c>
      <c r="V14" s="20">
        <f t="shared" si="0"/>
        <v>126.290246768508</v>
      </c>
    </row>
    <row r="15" ht="42" spans="1:22">
      <c r="A15" s="16"/>
      <c r="B15" s="17"/>
      <c r="C15" s="18" t="s">
        <v>15</v>
      </c>
      <c r="D15" s="21" t="s">
        <v>16</v>
      </c>
      <c r="E15" s="18"/>
      <c r="F15" s="18"/>
      <c r="G15" s="18"/>
      <c r="H15" s="18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>
        <v>360</v>
      </c>
      <c r="U15" s="20">
        <v>495.02</v>
      </c>
      <c r="V15" s="20">
        <f t="shared" si="0"/>
        <v>137.505555555556</v>
      </c>
    </row>
    <row r="16" ht="67.5" spans="1:22">
      <c r="A16" s="22"/>
      <c r="B16" s="23"/>
      <c r="C16" s="24" t="s">
        <v>17</v>
      </c>
      <c r="D16" s="25" t="s">
        <v>18</v>
      </c>
      <c r="E16" s="24"/>
      <c r="F16" s="24"/>
      <c r="G16" s="24"/>
      <c r="H16" s="24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>
        <v>360</v>
      </c>
      <c r="U16" s="26">
        <v>495.02</v>
      </c>
      <c r="V16" s="26">
        <f t="shared" si="0"/>
        <v>137.505555555556</v>
      </c>
    </row>
    <row r="17" ht="31.5" spans="1:22">
      <c r="A17" s="16"/>
      <c r="B17" s="17"/>
      <c r="C17" s="18" t="s">
        <v>19</v>
      </c>
      <c r="D17" s="19" t="s">
        <v>20</v>
      </c>
      <c r="E17" s="18"/>
      <c r="F17" s="18"/>
      <c r="G17" s="18"/>
      <c r="H17" s="18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>
        <v>11</v>
      </c>
      <c r="U17" s="20">
        <v>12.4</v>
      </c>
      <c r="V17" s="20">
        <f t="shared" si="0"/>
        <v>112.727272727273</v>
      </c>
    </row>
    <row r="18" ht="45" spans="1:22">
      <c r="A18" s="22"/>
      <c r="B18" s="23"/>
      <c r="C18" s="24" t="s">
        <v>21</v>
      </c>
      <c r="D18" s="27" t="s">
        <v>22</v>
      </c>
      <c r="E18" s="24"/>
      <c r="F18" s="24"/>
      <c r="G18" s="24"/>
      <c r="H18" s="24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>
        <v>11</v>
      </c>
      <c r="U18" s="26">
        <v>12.4</v>
      </c>
      <c r="V18" s="26">
        <f t="shared" si="0"/>
        <v>112.727272727273</v>
      </c>
    </row>
    <row r="19" ht="52.5" spans="1:22">
      <c r="A19" s="16"/>
      <c r="B19" s="17"/>
      <c r="C19" s="18" t="s">
        <v>23</v>
      </c>
      <c r="D19" s="21" t="s">
        <v>24</v>
      </c>
      <c r="E19" s="18"/>
      <c r="F19" s="18"/>
      <c r="G19" s="18"/>
      <c r="H19" s="18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>
        <v>480</v>
      </c>
      <c r="U19" s="20">
        <v>567.31</v>
      </c>
      <c r="V19" s="20">
        <f t="shared" si="0"/>
        <v>118.189583333333</v>
      </c>
    </row>
    <row r="20" ht="67.5" spans="1:22">
      <c r="A20" s="22"/>
      <c r="B20" s="23"/>
      <c r="C20" s="24" t="s">
        <v>25</v>
      </c>
      <c r="D20" s="25" t="s">
        <v>26</v>
      </c>
      <c r="E20" s="24"/>
      <c r="F20" s="24"/>
      <c r="G20" s="24"/>
      <c r="H20" s="24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>
        <v>480</v>
      </c>
      <c r="U20" s="26">
        <v>567.31</v>
      </c>
      <c r="V20" s="26">
        <f t="shared" si="0"/>
        <v>118.189583333333</v>
      </c>
    </row>
    <row r="21" ht="21" spans="1:22">
      <c r="A21" s="16"/>
      <c r="B21" s="17"/>
      <c r="C21" s="18" t="s">
        <v>27</v>
      </c>
      <c r="D21" s="19" t="s">
        <v>28</v>
      </c>
      <c r="E21" s="18"/>
      <c r="F21" s="18"/>
      <c r="G21" s="18"/>
      <c r="H21" s="18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>
        <v>2073.19</v>
      </c>
      <c r="U21" s="20">
        <v>2073.05</v>
      </c>
      <c r="V21" s="20">
        <f t="shared" ref="V21:V61" si="1">U21/T21*100</f>
        <v>99.9932471215856</v>
      </c>
    </row>
    <row r="22" ht="21" spans="1:22">
      <c r="A22" s="16"/>
      <c r="B22" s="17"/>
      <c r="C22" s="18" t="s">
        <v>29</v>
      </c>
      <c r="D22" s="19" t="s">
        <v>30</v>
      </c>
      <c r="E22" s="18"/>
      <c r="F22" s="18"/>
      <c r="G22" s="18"/>
      <c r="H22" s="18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>
        <v>2073.19</v>
      </c>
      <c r="U22" s="20">
        <v>2073.05</v>
      </c>
      <c r="V22" s="20">
        <f t="shared" si="1"/>
        <v>99.9932471215856</v>
      </c>
    </row>
    <row r="23" ht="42" spans="1:22">
      <c r="A23" s="16"/>
      <c r="B23" s="17"/>
      <c r="C23" s="18" t="s">
        <v>31</v>
      </c>
      <c r="D23" s="19" t="s">
        <v>32</v>
      </c>
      <c r="E23" s="18"/>
      <c r="F23" s="18"/>
      <c r="G23" s="18"/>
      <c r="H23" s="18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>
        <v>1054.16</v>
      </c>
      <c r="U23" s="20">
        <v>1051.61</v>
      </c>
      <c r="V23" s="20">
        <f t="shared" si="1"/>
        <v>99.7581012370038</v>
      </c>
    </row>
    <row r="24" ht="67.5" spans="1:22">
      <c r="A24" s="22"/>
      <c r="B24" s="23"/>
      <c r="C24" s="24" t="s">
        <v>33</v>
      </c>
      <c r="D24" s="25" t="s">
        <v>34</v>
      </c>
      <c r="E24" s="24"/>
      <c r="F24" s="24"/>
      <c r="G24" s="24"/>
      <c r="H24" s="24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>
        <v>1054.16</v>
      </c>
      <c r="U24" s="26">
        <v>1051.61</v>
      </c>
      <c r="V24" s="26">
        <f t="shared" si="1"/>
        <v>99.7581012370038</v>
      </c>
    </row>
    <row r="25" ht="52.5" spans="1:22">
      <c r="A25" s="16"/>
      <c r="B25" s="17"/>
      <c r="C25" s="18" t="s">
        <v>35</v>
      </c>
      <c r="D25" s="21" t="s">
        <v>36</v>
      </c>
      <c r="E25" s="18"/>
      <c r="F25" s="18"/>
      <c r="G25" s="18"/>
      <c r="H25" s="18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>
        <v>6.1</v>
      </c>
      <c r="U25" s="20">
        <v>6.15</v>
      </c>
      <c r="V25" s="20">
        <f t="shared" si="1"/>
        <v>100.819672131148</v>
      </c>
    </row>
    <row r="26" ht="67.5" spans="1:22">
      <c r="A26" s="22"/>
      <c r="B26" s="23"/>
      <c r="C26" s="24" t="s">
        <v>37</v>
      </c>
      <c r="D26" s="25" t="s">
        <v>38</v>
      </c>
      <c r="E26" s="24"/>
      <c r="F26" s="24"/>
      <c r="G26" s="24"/>
      <c r="H26" s="24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>
        <v>6.1</v>
      </c>
      <c r="U26" s="26">
        <v>6.15</v>
      </c>
      <c r="V26" s="26">
        <f t="shared" si="1"/>
        <v>100.819672131148</v>
      </c>
    </row>
    <row r="27" ht="42" spans="1:22">
      <c r="A27" s="16"/>
      <c r="B27" s="17"/>
      <c r="C27" s="18" t="s">
        <v>39</v>
      </c>
      <c r="D27" s="19" t="s">
        <v>40</v>
      </c>
      <c r="E27" s="18"/>
      <c r="F27" s="18"/>
      <c r="G27" s="18"/>
      <c r="H27" s="18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>
        <v>1119.18</v>
      </c>
      <c r="U27" s="20">
        <v>1120.43</v>
      </c>
      <c r="V27" s="28">
        <f t="shared" si="1"/>
        <v>100.111688915099</v>
      </c>
    </row>
    <row r="28" ht="67.5" spans="1:22">
      <c r="A28" s="22"/>
      <c r="B28" s="23"/>
      <c r="C28" s="24" t="s">
        <v>41</v>
      </c>
      <c r="D28" s="25" t="s">
        <v>42</v>
      </c>
      <c r="E28" s="24"/>
      <c r="F28" s="24"/>
      <c r="G28" s="24"/>
      <c r="H28" s="24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>
        <v>1119.18</v>
      </c>
      <c r="U28" s="26">
        <v>1120.43</v>
      </c>
      <c r="V28" s="26">
        <f t="shared" si="1"/>
        <v>100.111688915099</v>
      </c>
    </row>
    <row r="29" ht="42" spans="1:22">
      <c r="A29" s="16"/>
      <c r="B29" s="17"/>
      <c r="C29" s="18" t="s">
        <v>43</v>
      </c>
      <c r="D29" s="19" t="s">
        <v>44</v>
      </c>
      <c r="E29" s="18"/>
      <c r="F29" s="18"/>
      <c r="G29" s="18"/>
      <c r="H29" s="18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>
        <v>-106.25</v>
      </c>
      <c r="U29" s="20">
        <v>-105.14</v>
      </c>
      <c r="V29" s="20">
        <f t="shared" si="1"/>
        <v>98.9552941176471</v>
      </c>
    </row>
    <row r="30" ht="67.5" spans="1:22">
      <c r="A30" s="22"/>
      <c r="B30" s="23"/>
      <c r="C30" s="24" t="s">
        <v>45</v>
      </c>
      <c r="D30" s="25" t="s">
        <v>46</v>
      </c>
      <c r="E30" s="24"/>
      <c r="F30" s="24"/>
      <c r="G30" s="24"/>
      <c r="H30" s="24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>
        <v>-106.25</v>
      </c>
      <c r="U30" s="26">
        <v>-105.15</v>
      </c>
      <c r="V30" s="26">
        <f t="shared" si="1"/>
        <v>98.9647058823529</v>
      </c>
    </row>
    <row r="31" ht="37.5" customHeight="1" spans="1:22">
      <c r="A31" s="22"/>
      <c r="B31" s="29"/>
      <c r="C31" s="18" t="s">
        <v>47</v>
      </c>
      <c r="D31" s="21" t="s">
        <v>48</v>
      </c>
      <c r="E31" s="30">
        <f>E32</f>
        <v>0</v>
      </c>
      <c r="F31" s="30">
        <f>F32</f>
        <v>21.27</v>
      </c>
      <c r="G31" s="30">
        <v>0</v>
      </c>
      <c r="H31" s="31" t="s">
        <v>49</v>
      </c>
      <c r="I31" s="32" t="s">
        <v>48</v>
      </c>
      <c r="J31" s="30">
        <f>J32</f>
        <v>0</v>
      </c>
      <c r="K31" s="30">
        <f>K32</f>
        <v>21.27</v>
      </c>
      <c r="L31" s="30">
        <v>0</v>
      </c>
      <c r="M31" s="31" t="s">
        <v>49</v>
      </c>
      <c r="N31" s="32" t="s">
        <v>48</v>
      </c>
      <c r="O31" s="30">
        <f>O32</f>
        <v>0</v>
      </c>
      <c r="P31" s="30">
        <f>P32</f>
        <v>21.27</v>
      </c>
      <c r="Q31" s="30">
        <v>0</v>
      </c>
      <c r="R31" s="31" t="s">
        <v>49</v>
      </c>
      <c r="S31" s="32" t="s">
        <v>48</v>
      </c>
      <c r="T31" s="30">
        <v>417</v>
      </c>
      <c r="U31" s="30">
        <v>417.28</v>
      </c>
      <c r="V31" s="30">
        <f t="shared" si="1"/>
        <v>100.067146282974</v>
      </c>
    </row>
    <row r="32" ht="51.75" customHeight="1" spans="1:22">
      <c r="A32" s="22"/>
      <c r="B32" s="29"/>
      <c r="C32" s="24" t="s">
        <v>50</v>
      </c>
      <c r="D32" s="27" t="s">
        <v>51</v>
      </c>
      <c r="E32" s="33">
        <v>0</v>
      </c>
      <c r="F32" s="33">
        <v>21.27</v>
      </c>
      <c r="G32" s="33">
        <v>0</v>
      </c>
      <c r="H32" s="34" t="s">
        <v>52</v>
      </c>
      <c r="I32" s="35" t="s">
        <v>51</v>
      </c>
      <c r="J32" s="33">
        <v>0</v>
      </c>
      <c r="K32" s="33">
        <v>21.27</v>
      </c>
      <c r="L32" s="33">
        <v>0</v>
      </c>
      <c r="M32" s="34" t="s">
        <v>52</v>
      </c>
      <c r="N32" s="35" t="s">
        <v>51</v>
      </c>
      <c r="O32" s="33">
        <v>0</v>
      </c>
      <c r="P32" s="33">
        <v>21.27</v>
      </c>
      <c r="Q32" s="33">
        <v>0</v>
      </c>
      <c r="R32" s="34" t="s">
        <v>52</v>
      </c>
      <c r="S32" s="35" t="s">
        <v>51</v>
      </c>
      <c r="T32" s="33">
        <v>417</v>
      </c>
      <c r="U32" s="33">
        <v>417.28</v>
      </c>
      <c r="V32" s="33">
        <f t="shared" si="1"/>
        <v>100.067146282974</v>
      </c>
    </row>
    <row r="33" spans="1:22">
      <c r="A33" s="16"/>
      <c r="B33" s="17"/>
      <c r="C33" s="18" t="s">
        <v>53</v>
      </c>
      <c r="D33" s="19" t="s">
        <v>54</v>
      </c>
      <c r="E33" s="18"/>
      <c r="F33" s="18"/>
      <c r="G33" s="18"/>
      <c r="H33" s="18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>
        <v>234</v>
      </c>
      <c r="U33" s="20">
        <v>259.45</v>
      </c>
      <c r="V33" s="20">
        <f t="shared" si="1"/>
        <v>110.876068376068</v>
      </c>
    </row>
    <row r="34" spans="1:22">
      <c r="A34" s="16"/>
      <c r="B34" s="17"/>
      <c r="C34" s="18" t="s">
        <v>55</v>
      </c>
      <c r="D34" s="19" t="s">
        <v>56</v>
      </c>
      <c r="E34" s="18"/>
      <c r="F34" s="18"/>
      <c r="G34" s="18"/>
      <c r="H34" s="18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>
        <v>63</v>
      </c>
      <c r="U34" s="20">
        <v>71.61</v>
      </c>
      <c r="V34" s="20">
        <f t="shared" si="1"/>
        <v>113.666666666667</v>
      </c>
    </row>
    <row r="35" ht="31.5" spans="1:22">
      <c r="A35" s="16"/>
      <c r="B35" s="17"/>
      <c r="C35" s="18" t="s">
        <v>57</v>
      </c>
      <c r="D35" s="19" t="s">
        <v>58</v>
      </c>
      <c r="E35" s="18"/>
      <c r="F35" s="18"/>
      <c r="G35" s="18"/>
      <c r="H35" s="18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>
        <v>63</v>
      </c>
      <c r="U35" s="20">
        <v>71.61</v>
      </c>
      <c r="V35" s="20">
        <f t="shared" si="1"/>
        <v>113.666666666667</v>
      </c>
    </row>
    <row r="36" ht="45" spans="1:22">
      <c r="A36" s="22"/>
      <c r="B36" s="23"/>
      <c r="C36" s="24" t="s">
        <v>59</v>
      </c>
      <c r="D36" s="27" t="s">
        <v>60</v>
      </c>
      <c r="E36" s="24"/>
      <c r="F36" s="24"/>
      <c r="G36" s="24"/>
      <c r="H36" s="24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>
        <v>63</v>
      </c>
      <c r="U36" s="26">
        <v>71.61</v>
      </c>
      <c r="V36" s="26">
        <f t="shared" si="1"/>
        <v>113.666666666667</v>
      </c>
    </row>
    <row r="37" spans="1:22">
      <c r="A37" s="16"/>
      <c r="B37" s="17"/>
      <c r="C37" s="18" t="s">
        <v>61</v>
      </c>
      <c r="D37" s="19" t="s">
        <v>62</v>
      </c>
      <c r="E37" s="18"/>
      <c r="F37" s="18"/>
      <c r="G37" s="18"/>
      <c r="H37" s="18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>
        <v>171</v>
      </c>
      <c r="U37" s="20">
        <v>187.84</v>
      </c>
      <c r="V37" s="20">
        <f t="shared" si="1"/>
        <v>109.847953216374</v>
      </c>
    </row>
    <row r="38" spans="1:22">
      <c r="A38" s="16"/>
      <c r="B38" s="17"/>
      <c r="C38" s="18" t="s">
        <v>63</v>
      </c>
      <c r="D38" s="19" t="s">
        <v>64</v>
      </c>
      <c r="E38" s="18"/>
      <c r="F38" s="18"/>
      <c r="G38" s="18"/>
      <c r="H38" s="18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>
        <f t="shared" ref="T38:U39" si="2">T39</f>
        <v>67</v>
      </c>
      <c r="U38" s="20">
        <f t="shared" si="2"/>
        <v>72.52</v>
      </c>
      <c r="V38" s="20">
        <v>0</v>
      </c>
    </row>
    <row r="39" ht="21" spans="1:22">
      <c r="A39" s="16"/>
      <c r="B39" s="17"/>
      <c r="C39" s="18" t="s">
        <v>65</v>
      </c>
      <c r="D39" s="19" t="s">
        <v>66</v>
      </c>
      <c r="E39" s="18"/>
      <c r="F39" s="18"/>
      <c r="G39" s="18"/>
      <c r="H39" s="18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>
        <v>67</v>
      </c>
      <c r="U39" s="20">
        <v>72.52</v>
      </c>
      <c r="V39" s="20">
        <v>0</v>
      </c>
    </row>
    <row r="40" ht="45" spans="1:22">
      <c r="A40" s="22"/>
      <c r="B40" s="23"/>
      <c r="C40" s="24" t="s">
        <v>67</v>
      </c>
      <c r="D40" s="27" t="s">
        <v>68</v>
      </c>
      <c r="E40" s="24"/>
      <c r="F40" s="24"/>
      <c r="G40" s="24"/>
      <c r="H40" s="24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>
        <v>67</v>
      </c>
      <c r="U40" s="26">
        <v>72.52</v>
      </c>
      <c r="V40" s="26">
        <v>0</v>
      </c>
    </row>
    <row r="41" spans="1:22">
      <c r="A41" s="16"/>
      <c r="B41" s="17"/>
      <c r="C41" s="18" t="s">
        <v>69</v>
      </c>
      <c r="D41" s="19" t="s">
        <v>70</v>
      </c>
      <c r="E41" s="18"/>
      <c r="F41" s="18"/>
      <c r="G41" s="18"/>
      <c r="H41" s="18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>
        <v>104</v>
      </c>
      <c r="U41" s="20">
        <v>115.32</v>
      </c>
      <c r="V41" s="20">
        <f t="shared" si="1"/>
        <v>110.884615384615</v>
      </c>
    </row>
    <row r="42" ht="21" spans="1:22">
      <c r="A42" s="16"/>
      <c r="B42" s="17"/>
      <c r="C42" s="18" t="s">
        <v>71</v>
      </c>
      <c r="D42" s="19" t="s">
        <v>72</v>
      </c>
      <c r="E42" s="18"/>
      <c r="F42" s="18"/>
      <c r="G42" s="18"/>
      <c r="H42" s="18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>
        <v>104</v>
      </c>
      <c r="U42" s="20">
        <v>115.32</v>
      </c>
      <c r="V42" s="20">
        <f t="shared" si="1"/>
        <v>110.884615384615</v>
      </c>
    </row>
    <row r="43" ht="45" spans="1:22">
      <c r="A43" s="22"/>
      <c r="B43" s="23"/>
      <c r="C43" s="24" t="s">
        <v>73</v>
      </c>
      <c r="D43" s="27" t="s">
        <v>74</v>
      </c>
      <c r="E43" s="24"/>
      <c r="F43" s="24"/>
      <c r="G43" s="24"/>
      <c r="H43" s="24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>
        <v>104</v>
      </c>
      <c r="U43" s="26">
        <v>115.32</v>
      </c>
      <c r="V43" s="26">
        <f t="shared" si="1"/>
        <v>110.884615384615</v>
      </c>
    </row>
    <row r="44" spans="1:22">
      <c r="A44" s="22"/>
      <c r="B44" s="29"/>
      <c r="C44" s="18" t="s">
        <v>75</v>
      </c>
      <c r="D44" s="19" t="s">
        <v>76</v>
      </c>
      <c r="E44" s="18"/>
      <c r="F44" s="18"/>
      <c r="G44" s="18"/>
      <c r="H44" s="18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>
        <f>T45</f>
        <v>48</v>
      </c>
      <c r="U44" s="20">
        <f>U45</f>
        <v>75.1</v>
      </c>
      <c r="V44" s="20">
        <f t="shared" si="1"/>
        <v>156.458333333333</v>
      </c>
    </row>
    <row r="45" ht="21" spans="1:22">
      <c r="A45" s="22"/>
      <c r="B45" s="29"/>
      <c r="C45" s="18" t="s">
        <v>77</v>
      </c>
      <c r="D45" s="19" t="s">
        <v>78</v>
      </c>
      <c r="E45" s="18"/>
      <c r="F45" s="18"/>
      <c r="G45" s="18"/>
      <c r="H45" s="18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>
        <f>T46</f>
        <v>48</v>
      </c>
      <c r="U45" s="20">
        <f>U46</f>
        <v>75.1</v>
      </c>
      <c r="V45" s="20">
        <f t="shared" si="1"/>
        <v>156.458333333333</v>
      </c>
    </row>
    <row r="46" ht="67.5" spans="1:22">
      <c r="A46" s="22"/>
      <c r="B46" s="29"/>
      <c r="C46" s="24" t="s">
        <v>79</v>
      </c>
      <c r="D46" s="27" t="s">
        <v>80</v>
      </c>
      <c r="E46" s="24"/>
      <c r="F46" s="24"/>
      <c r="G46" s="24"/>
      <c r="H46" s="24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>
        <v>48</v>
      </c>
      <c r="U46" s="26">
        <v>75.1</v>
      </c>
      <c r="V46" s="26">
        <v>0</v>
      </c>
    </row>
    <row r="47" spans="1:22">
      <c r="A47" s="22"/>
      <c r="B47" s="29"/>
      <c r="C47" s="18" t="s">
        <v>9</v>
      </c>
      <c r="D47" s="19" t="s">
        <v>81</v>
      </c>
      <c r="E47" s="18"/>
      <c r="F47" s="18"/>
      <c r="G47" s="18"/>
      <c r="H47" s="18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>
        <v>59</v>
      </c>
      <c r="U47" s="20">
        <v>41.63</v>
      </c>
      <c r="V47" s="20">
        <v>70.56</v>
      </c>
    </row>
    <row r="48" spans="1:22">
      <c r="A48" s="16"/>
      <c r="B48" s="17"/>
      <c r="C48" s="18" t="s">
        <v>82</v>
      </c>
      <c r="D48" s="19" t="s">
        <v>83</v>
      </c>
      <c r="E48" s="18"/>
      <c r="F48" s="18"/>
      <c r="G48" s="18"/>
      <c r="H48" s="18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>
        <v>3</v>
      </c>
      <c r="U48" s="20">
        <v>3</v>
      </c>
      <c r="V48" s="20">
        <f t="shared" ref="V48:V55" si="3">U48/T48*100</f>
        <v>100</v>
      </c>
    </row>
    <row r="49" ht="31.5" spans="1:22">
      <c r="A49" s="16"/>
      <c r="B49" s="17"/>
      <c r="C49" s="18" t="s">
        <v>84</v>
      </c>
      <c r="D49" s="19" t="s">
        <v>85</v>
      </c>
      <c r="E49" s="18"/>
      <c r="F49" s="18"/>
      <c r="G49" s="18"/>
      <c r="H49" s="18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>
        <v>3</v>
      </c>
      <c r="U49" s="20">
        <v>2.8</v>
      </c>
      <c r="V49" s="20">
        <f t="shared" si="3"/>
        <v>93.3333333333333</v>
      </c>
    </row>
    <row r="50" ht="42" spans="1:22">
      <c r="A50" s="16"/>
      <c r="B50" s="17"/>
      <c r="C50" s="18" t="s">
        <v>86</v>
      </c>
      <c r="D50" s="19" t="s">
        <v>87</v>
      </c>
      <c r="E50" s="18"/>
      <c r="F50" s="18"/>
      <c r="G50" s="18"/>
      <c r="H50" s="18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>
        <v>3</v>
      </c>
      <c r="U50" s="20">
        <v>2.8</v>
      </c>
      <c r="V50" s="20">
        <f t="shared" si="3"/>
        <v>93.3333333333333</v>
      </c>
    </row>
    <row r="51" ht="45" spans="1:22">
      <c r="A51" s="22"/>
      <c r="B51" s="23"/>
      <c r="C51" s="24" t="s">
        <v>88</v>
      </c>
      <c r="D51" s="27" t="s">
        <v>87</v>
      </c>
      <c r="E51" s="24"/>
      <c r="F51" s="24"/>
      <c r="G51" s="24"/>
      <c r="H51" s="24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>
        <v>3</v>
      </c>
      <c r="U51" s="26">
        <v>2.8</v>
      </c>
      <c r="V51" s="26">
        <f t="shared" si="3"/>
        <v>93.3333333333333</v>
      </c>
    </row>
    <row r="52" s="1" customFormat="1" ht="38.25" spans="1:22">
      <c r="A52" s="16"/>
      <c r="B52" s="36"/>
      <c r="C52" s="37" t="s">
        <v>89</v>
      </c>
      <c r="D52" s="38" t="s">
        <v>90</v>
      </c>
      <c r="E52" s="18"/>
      <c r="F52" s="18"/>
      <c r="G52" s="18"/>
      <c r="H52" s="18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>
        <f>T53</f>
        <v>52</v>
      </c>
      <c r="U52" s="20">
        <f>U53</f>
        <v>38.63</v>
      </c>
      <c r="V52" s="20">
        <f t="shared" si="3"/>
        <v>74.2884615384615</v>
      </c>
    </row>
    <row r="53" s="1" customFormat="1" ht="63.75" spans="1:22">
      <c r="A53" s="16"/>
      <c r="B53" s="36"/>
      <c r="C53" s="37" t="s">
        <v>91</v>
      </c>
      <c r="D53" s="38" t="s">
        <v>92</v>
      </c>
      <c r="E53" s="18"/>
      <c r="F53" s="18"/>
      <c r="G53" s="18"/>
      <c r="H53" s="18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>
        <f>T54</f>
        <v>52</v>
      </c>
      <c r="U53" s="20">
        <f>U54</f>
        <v>38.63</v>
      </c>
      <c r="V53" s="20">
        <f t="shared" si="3"/>
        <v>74.2884615384615</v>
      </c>
    </row>
    <row r="54" s="1" customFormat="1" ht="63.75" spans="1:22">
      <c r="A54" s="16"/>
      <c r="B54" s="36"/>
      <c r="C54" s="37" t="s">
        <v>93</v>
      </c>
      <c r="D54" s="38" t="s">
        <v>94</v>
      </c>
      <c r="E54" s="18"/>
      <c r="F54" s="18"/>
      <c r="G54" s="18"/>
      <c r="H54" s="18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>
        <f t="shared" ref="T54:U54" si="4">T55</f>
        <v>52</v>
      </c>
      <c r="U54" s="20">
        <f t="shared" si="4"/>
        <v>38.63</v>
      </c>
      <c r="V54" s="20">
        <f t="shared" si="3"/>
        <v>74.2884615384615</v>
      </c>
    </row>
    <row r="55" ht="45" spans="1:22">
      <c r="A55" s="22"/>
      <c r="B55" s="29"/>
      <c r="C55" s="39" t="s">
        <v>95</v>
      </c>
      <c r="D55" s="27" t="s">
        <v>96</v>
      </c>
      <c r="E55" s="24"/>
      <c r="F55" s="24"/>
      <c r="G55" s="24"/>
      <c r="H55" s="24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>
        <v>52</v>
      </c>
      <c r="U55" s="26">
        <v>38.63</v>
      </c>
      <c r="V55" s="26">
        <f t="shared" si="3"/>
        <v>74.2884615384615</v>
      </c>
    </row>
    <row r="56" spans="1:22">
      <c r="A56" s="22"/>
      <c r="B56" s="29"/>
      <c r="C56" s="37" t="s">
        <v>97</v>
      </c>
      <c r="D56" s="19" t="s">
        <v>98</v>
      </c>
      <c r="E56" s="18"/>
      <c r="F56" s="18"/>
      <c r="G56" s="18"/>
      <c r="H56" s="18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>
        <v>0.2</v>
      </c>
      <c r="V56" s="26"/>
    </row>
    <row r="57" spans="1:22">
      <c r="A57" s="22"/>
      <c r="B57" s="29"/>
      <c r="C57" s="39" t="s">
        <v>99</v>
      </c>
      <c r="D57" s="27" t="s">
        <v>100</v>
      </c>
      <c r="E57" s="24"/>
      <c r="F57" s="24"/>
      <c r="G57" s="24"/>
      <c r="H57" s="24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>
        <v>0.2</v>
      </c>
      <c r="V57" s="26"/>
    </row>
    <row r="58" ht="31.5" spans="1:22">
      <c r="A58" s="16"/>
      <c r="B58" s="36"/>
      <c r="C58" s="18" t="s">
        <v>101</v>
      </c>
      <c r="D58" s="19" t="s">
        <v>102</v>
      </c>
      <c r="E58" s="18"/>
      <c r="F58" s="18"/>
      <c r="G58" s="18"/>
      <c r="H58" s="18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>
        <v>4</v>
      </c>
      <c r="U58" s="20"/>
      <c r="V58" s="20"/>
    </row>
    <row r="59" ht="33.75" spans="1:22">
      <c r="A59" s="16"/>
      <c r="B59" s="36"/>
      <c r="C59" s="24" t="s">
        <v>101</v>
      </c>
      <c r="D59" s="27" t="s">
        <v>102</v>
      </c>
      <c r="E59" s="24"/>
      <c r="F59" s="24"/>
      <c r="G59" s="24"/>
      <c r="H59" s="24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>
        <v>4</v>
      </c>
      <c r="U59" s="20"/>
      <c r="V59" s="20"/>
    </row>
    <row r="60" spans="1:22">
      <c r="A60" s="16"/>
      <c r="B60" s="17"/>
      <c r="C60" s="18" t="s">
        <v>103</v>
      </c>
      <c r="D60" s="19" t="s">
        <v>104</v>
      </c>
      <c r="E60" s="18"/>
      <c r="F60" s="18"/>
      <c r="G60" s="18"/>
      <c r="H60" s="18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>
        <v>5816.58</v>
      </c>
      <c r="U60" s="20">
        <v>5271.58</v>
      </c>
      <c r="V60" s="20">
        <f t="shared" ref="V60:V66" si="5">U60/T60*100</f>
        <v>90.6302328859914</v>
      </c>
    </row>
    <row r="61" ht="21" spans="1:22">
      <c r="A61" s="16"/>
      <c r="B61" s="17"/>
      <c r="C61" s="18" t="s">
        <v>105</v>
      </c>
      <c r="D61" s="19" t="s">
        <v>106</v>
      </c>
      <c r="E61" s="18"/>
      <c r="F61" s="18"/>
      <c r="G61" s="18"/>
      <c r="H61" s="18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>
        <v>5816.58</v>
      </c>
      <c r="U61" s="20">
        <v>5271.58</v>
      </c>
      <c r="V61" s="20">
        <f t="shared" si="5"/>
        <v>90.6302328859914</v>
      </c>
    </row>
    <row r="62" spans="1:22">
      <c r="A62" s="16"/>
      <c r="B62" s="17"/>
      <c r="C62" s="18" t="s">
        <v>107</v>
      </c>
      <c r="D62" s="19" t="s">
        <v>108</v>
      </c>
      <c r="E62" s="18"/>
      <c r="F62" s="18"/>
      <c r="G62" s="18"/>
      <c r="H62" s="18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>
        <v>1407</v>
      </c>
      <c r="U62" s="20">
        <v>1172.5</v>
      </c>
      <c r="V62" s="20">
        <f t="shared" si="5"/>
        <v>83.3333333333333</v>
      </c>
    </row>
    <row r="63" spans="1:22">
      <c r="A63" s="16"/>
      <c r="B63" s="17"/>
      <c r="C63" s="18" t="s">
        <v>109</v>
      </c>
      <c r="D63" s="19" t="s">
        <v>110</v>
      </c>
      <c r="E63" s="18"/>
      <c r="F63" s="18"/>
      <c r="G63" s="18"/>
      <c r="H63" s="18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>
        <v>1407</v>
      </c>
      <c r="U63" s="20">
        <v>1172.5</v>
      </c>
      <c r="V63" s="20">
        <f t="shared" si="5"/>
        <v>83.3333333333333</v>
      </c>
    </row>
    <row r="64" ht="22.5" spans="1:22">
      <c r="A64" s="22"/>
      <c r="B64" s="23"/>
      <c r="C64" s="24" t="s">
        <v>111</v>
      </c>
      <c r="D64" s="27" t="s">
        <v>112</v>
      </c>
      <c r="E64" s="24"/>
      <c r="F64" s="24"/>
      <c r="G64" s="24"/>
      <c r="H64" s="24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>
        <v>1407</v>
      </c>
      <c r="U64" s="26">
        <v>1172.5</v>
      </c>
      <c r="V64" s="26">
        <f t="shared" si="5"/>
        <v>83.3333333333333</v>
      </c>
    </row>
    <row r="65" spans="1:22">
      <c r="A65" s="16"/>
      <c r="B65" s="17"/>
      <c r="C65" s="18" t="s">
        <v>113</v>
      </c>
      <c r="D65" s="19" t="s">
        <v>114</v>
      </c>
      <c r="E65" s="18"/>
      <c r="F65" s="18"/>
      <c r="G65" s="18"/>
      <c r="H65" s="18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>
        <v>162.5</v>
      </c>
      <c r="U65" s="20">
        <v>162.5</v>
      </c>
      <c r="V65" s="20">
        <f t="shared" si="5"/>
        <v>100</v>
      </c>
    </row>
    <row r="66" ht="21" spans="1:22">
      <c r="A66" s="16"/>
      <c r="B66" s="17"/>
      <c r="C66" s="18" t="s">
        <v>115</v>
      </c>
      <c r="D66" s="19" t="s">
        <v>116</v>
      </c>
      <c r="E66" s="18"/>
      <c r="F66" s="18"/>
      <c r="G66" s="18"/>
      <c r="H66" s="18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>
        <v>3.3</v>
      </c>
      <c r="U66" s="20">
        <v>3.3</v>
      </c>
      <c r="V66" s="20">
        <f t="shared" si="5"/>
        <v>100</v>
      </c>
    </row>
    <row r="67" ht="22.5" spans="1:22">
      <c r="A67" s="22"/>
      <c r="B67" s="23"/>
      <c r="C67" s="24" t="s">
        <v>117</v>
      </c>
      <c r="D67" s="27" t="s">
        <v>118</v>
      </c>
      <c r="E67" s="24"/>
      <c r="F67" s="24"/>
      <c r="G67" s="24"/>
      <c r="H67" s="24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>
        <v>3.3</v>
      </c>
      <c r="U67" s="26">
        <v>3.3</v>
      </c>
      <c r="V67" s="26">
        <f t="shared" ref="V67:V73" si="6">U67/T67*100</f>
        <v>100</v>
      </c>
    </row>
    <row r="68" ht="21" spans="1:22">
      <c r="A68" s="16"/>
      <c r="B68" s="17"/>
      <c r="C68" s="18" t="s">
        <v>119</v>
      </c>
      <c r="D68" s="19" t="s">
        <v>120</v>
      </c>
      <c r="E68" s="18"/>
      <c r="F68" s="18"/>
      <c r="G68" s="18"/>
      <c r="H68" s="18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>
        <f>T69</f>
        <v>159.2</v>
      </c>
      <c r="U68" s="20">
        <f>U69</f>
        <v>159.2</v>
      </c>
      <c r="V68" s="20">
        <f t="shared" si="6"/>
        <v>100</v>
      </c>
    </row>
    <row r="69" ht="22.5" spans="1:22">
      <c r="A69" s="22"/>
      <c r="B69" s="23"/>
      <c r="C69" s="24" t="s">
        <v>121</v>
      </c>
      <c r="D69" s="27" t="s">
        <v>122</v>
      </c>
      <c r="E69" s="24"/>
      <c r="F69" s="24"/>
      <c r="G69" s="24"/>
      <c r="H69" s="24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>
        <v>159.2</v>
      </c>
      <c r="U69" s="26">
        <v>159.2</v>
      </c>
      <c r="V69" s="26">
        <f t="shared" si="6"/>
        <v>100</v>
      </c>
    </row>
    <row r="70" spans="1:22">
      <c r="A70" s="16"/>
      <c r="B70" s="17"/>
      <c r="C70" s="18" t="s">
        <v>123</v>
      </c>
      <c r="D70" s="19" t="s">
        <v>124</v>
      </c>
      <c r="E70" s="18"/>
      <c r="F70" s="18"/>
      <c r="G70" s="18"/>
      <c r="H70" s="18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>
        <v>4247.08</v>
      </c>
      <c r="U70" s="40">
        <v>3936.58</v>
      </c>
      <c r="V70" s="20">
        <f t="shared" si="6"/>
        <v>92.6890946250129</v>
      </c>
    </row>
    <row r="71" ht="31.5" spans="1:22">
      <c r="A71" s="16"/>
      <c r="B71" s="17"/>
      <c r="C71" s="18" t="s">
        <v>125</v>
      </c>
      <c r="D71" s="19" t="s">
        <v>126</v>
      </c>
      <c r="E71" s="18"/>
      <c r="F71" s="18"/>
      <c r="G71" s="18"/>
      <c r="H71" s="18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>
        <v>4247.08</v>
      </c>
      <c r="U71" s="20">
        <v>3936.58</v>
      </c>
      <c r="V71" s="20">
        <f t="shared" si="6"/>
        <v>92.6890946250129</v>
      </c>
    </row>
    <row r="72" ht="45" spans="1:22">
      <c r="A72" s="22"/>
      <c r="B72" s="23"/>
      <c r="C72" s="24" t="s">
        <v>127</v>
      </c>
      <c r="D72" s="27" t="s">
        <v>128</v>
      </c>
      <c r="E72" s="24"/>
      <c r="F72" s="24"/>
      <c r="G72" s="24"/>
      <c r="H72" s="24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>
        <v>4247.08</v>
      </c>
      <c r="U72" s="26">
        <v>3936.58</v>
      </c>
      <c r="V72" s="26">
        <f t="shared" si="6"/>
        <v>92.6890946250129</v>
      </c>
    </row>
    <row r="73" spans="1:22">
      <c r="A73" s="41"/>
      <c r="B73" s="42"/>
      <c r="C73" s="43"/>
      <c r="D73" s="44"/>
      <c r="E73" s="43"/>
      <c r="F73" s="43"/>
      <c r="G73" s="43"/>
      <c r="H73" s="43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6">
        <v>9498.77</v>
      </c>
      <c r="U73" s="45">
        <v>9212.82</v>
      </c>
      <c r="V73" s="46">
        <f t="shared" si="6"/>
        <v>96.989610233746</v>
      </c>
    </row>
  </sheetData>
  <mergeCells count="19">
    <mergeCell ref="A7:V7"/>
    <mergeCell ref="A9:V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T10:T11"/>
    <mergeCell ref="U10:U11"/>
    <mergeCell ref="V10:V11"/>
    <mergeCell ref="T1:V6"/>
  </mergeCells>
  <pageMargins left="0.25" right="0.25" top="0.75" bottom="0.75" header="0.3" footer="0.3"/>
  <pageSetup paperSize="9" scale="93" fitToHeight="0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rep:2.51.0.102</dc:description>
  <cp:lastModifiedBy>WPS_1777970257</cp:lastModifiedBy>
  <dcterms:created xsi:type="dcterms:W3CDTF">2021-03-22T06:59:00Z</dcterms:created>
  <cp:lastPrinted>2025-05-15T06:41:00Z</cp:lastPrinted>
  <dcterms:modified xsi:type="dcterms:W3CDTF">2026-05-18T06:24:56Z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5BBDC2F5E1034E978A8B4044DDE9386B_13</vt:lpwstr>
  </property>
  <property fmtid="{D5CDD505-2E9C-101B-9397-08002B2CF9AE}" pid="3" name="KSOProductBuildVer">
    <vt:lpwstr>1049-12.1.0.26372</vt:lpwstr>
  </property>
  <property fmtid="{D5CDD505-2E9C-101B-9397-08002B2CF9AE}" pid="4" name="CalculationRule">
    <vt:i4>0</vt:i4>
  </property>
</Properties>
</file>